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0" windowWidth="23955" windowHeight="6300" tabRatio="750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1"/>
  <c r="F28" i="5" l="1"/>
  <c r="C28" i="10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E3" i="9" l="1"/>
  <c r="G3" i="9"/>
  <c r="E4" i="9"/>
  <c r="G4" i="9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C28" i="1" l="1"/>
  <c r="C24" i="2" l="1"/>
  <c r="E5" i="10" l="1"/>
  <c r="E4" i="10"/>
  <c r="E3" i="10"/>
  <c r="K23" i="2" l="1"/>
  <c r="K10" i="2"/>
  <c r="J2" i="2"/>
  <c r="J2" i="10"/>
  <c r="D28" i="10" l="1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<sst xmlns="http://schemas.openxmlformats.org/spreadsheetml/2006/main" count="387" uniqueCount="122">
  <si>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</si>
  <si>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</si>
  <si>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</si>
  <si>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</si>
  <si>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</si>
  <si>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</si>
  <si>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</si>
  <si>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</si>
  <si>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</si>
  <si>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</si>
  <si>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</si>
  <si>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</si>
  <si>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</si>
  <si>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</si>
  <si>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</si>
  <si>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</si>
  <si>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</si>
  <si>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</si>
  <si>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</si>
  <si>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</si>
  <si>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</si>
  <si>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</si>
  <si>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</si>
  <si>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</si>
  <si>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</si>
  <si>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</si>
  <si>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</si>
  <si>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</si>
  <si>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</si>
  <si>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</si>
  <si>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</si>
  <si>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</si>
  <si>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</si>
  <si>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</si>
  <si>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</si>
  <si>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</si>
  <si>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</si>
  <si>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</si>
  <si>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</si>
  <si>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</si>
  <si>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</si>
  <si>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</si>
  <si>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</si>
  <si>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</si>
  <si>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</si>
  <si>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</si>
  <si>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</si>
  <si>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</si>
  <si>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</si>
  <si>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</si>
  <si>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</si>
  <si>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</si>
  <si>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</si>
  <si>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</si>
  <si>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</si>
  <si>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</si>
  <si>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</si>
  <si>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</si>
  <si>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</si>
  <si>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</si>
  <si>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</si>
  <si>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</si>
  <si>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</si>
  <si>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</si>
  <si>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</si>
  <si>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</si>
  <si>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</si>
  <si>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</si>
  <si>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</si>
  <si>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</si>
  <si>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</si>
  <si>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</si>
  <si>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</si>
  <si>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</si>
  <si>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</si>
  <si>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</si>
  <si>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</si>
  <si>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</si>
  <si>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</si>
  <si>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</si>
  <si>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</si>
  <si>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</si>
  <si>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</si>
  <si>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</si>
  <si>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</si>
  <si>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</si>
  <si>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</si>
  <si>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</si>
  <si>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</si>
  <si>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</si>
  <si>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</si>
  <si>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</si>
  <si>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</si>
  <si>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</si>
  <si>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</si>
  <si>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liczba bezrobotnych ogółem stan na 30 IX '18 r.</t>
  </si>
  <si>
    <t>liczba bezrobotnych kobiet stan na 30 IX '18 r.</t>
  </si>
  <si>
    <t>liczba bezrobotnych zam. na wsi stan na 30 IX '18 r.</t>
  </si>
  <si>
    <t>liczba bezrobotnych pow. 12 m-cy stan na 30 IX '18 r.</t>
  </si>
  <si>
    <t>liczba bezrobotnych do 30 r. ż. stan na 30 IX '18 r.</t>
  </si>
  <si>
    <t>liczba bezrobotnych 50+ stan na 30 IX '18 r.</t>
  </si>
  <si>
    <t>liczba ofert w IX '18 r.</t>
  </si>
  <si>
    <t>liczba bezrobotnych ogółem stan na 31 X '18 r.</t>
  </si>
  <si>
    <t>liczba bezrobotnych ogółem stan na 31 X '17 r.</t>
  </si>
  <si>
    <t>liczba bezrobotnych kobiet stan na 31 X '18 r.</t>
  </si>
  <si>
    <t>liczba bezrobotnych kobiet stan na 31 X '17 r.</t>
  </si>
  <si>
    <t>Stopa bezrobocia stan na 30 IX '18 r. (%)*</t>
  </si>
  <si>
    <t>Stopa bezrobocia stan na 31 X '18 r. (%)</t>
  </si>
  <si>
    <t>Stopa bezrobocia stan na 31 X '17 r. (w%)*</t>
  </si>
  <si>
    <t>Stopa bezrobocia stan na 31 X '17 r. (w%) *</t>
  </si>
  <si>
    <t>Stopa bezrobocia stan na 30 IX '18 r. (w%)*</t>
  </si>
  <si>
    <t>Stopa bezrobocia stan na 31 X '18 r. (w%)</t>
  </si>
  <si>
    <t>liczba bezrobotnych zam. na wsi stan na 31 X '18 r.</t>
  </si>
  <si>
    <t>liczba bezrobotnych zam. na wsi stan na 31 X '17 r.</t>
  </si>
  <si>
    <t>liczba bezrobotnych pow. 12 m-cy stan na 31 X '17 r.</t>
  </si>
  <si>
    <t>liczba bezrobotnych pow. 12 m-cy stan na 31 X '18 r.</t>
  </si>
  <si>
    <t>liczba bezrobotnych do 30 r.ż. stan na 31 X '17 r.</t>
  </si>
  <si>
    <t>liczba bezrobotnych do 30 r. ż. stan na 31 X '18 r.</t>
  </si>
  <si>
    <t>liczba bezrobotnych 50+ stan na 31 X '17 r.</t>
  </si>
  <si>
    <t>liczba bezrobotnych 50+ stan na 31 X '18 r.</t>
  </si>
  <si>
    <t>liczba ofert w X '17 r.</t>
  </si>
  <si>
    <t>liczba ofert w X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</si>
</sst>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59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3" borderId="1" xfId="0" applyFont="1" applyFill="1" applyBorder="1"/>
    <xf numFmtId="0" fontId="5" fillId="2" borderId="0" xfId="0" applyFont="1" applyFill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x14ac:dyDescent="0.25">
      <c r="B1" s="20" t="s">
        <v>34</v>
      </c>
    </row>
    <row r="2" spans="2:7" ht="60" x14ac:dyDescent="0.25">
      <c r="B2" s="23" t="s">
        <v>27</v>
      </c>
      <c r="C2" s="24" t="s">
        <v>102</v>
      </c>
      <c r="D2" s="25" t="s">
        <v>95</v>
      </c>
      <c r="E2" s="24" t="s">
        <v>80</v>
      </c>
      <c r="F2" s="25" t="s">
        <v>103</v>
      </c>
      <c r="G2" s="24" t="s">
        <v>26</v>
      </c>
    </row>
    <row r="3" spans="2:7" x14ac:dyDescent="0.25">
      <c r="B3" s="26" t="s">
        <v>0</v>
      </c>
      <c r="C3" s="27">
        <v>1105</v>
      </c>
      <c r="D3" s="28">
        <v>1082</v>
      </c>
      <c r="E3" s="27">
        <f>SUM(C3)-D3</f>
        <v>23</v>
      </c>
      <c r="F3" s="28">
        <v>1249</v>
      </c>
      <c r="G3" s="27">
        <f>SUM(C3)-F3</f>
        <v>-144</v>
      </c>
    </row>
    <row r="4" spans="2:7" x14ac:dyDescent="0.25">
      <c r="B4" s="26" t="s">
        <v>1</v>
      </c>
      <c r="C4" s="27">
        <v>4078</v>
      </c>
      <c r="D4" s="28">
        <v>4017</v>
      </c>
      <c r="E4" s="27">
        <f>SUM(C4)-D4</f>
        <v>61</v>
      </c>
      <c r="F4" s="28">
        <v>4570</v>
      </c>
      <c r="G4" s="27">
        <f>SUM(C4)-F4</f>
        <v>-492</v>
      </c>
    </row>
    <row r="5" spans="2:7" x14ac:dyDescent="0.25">
      <c r="B5" s="26" t="s">
        <v>2</v>
      </c>
      <c r="C5" s="27">
        <v>3408</v>
      </c>
      <c r="D5" s="28">
        <v>3457</v>
      </c>
      <c r="E5" s="27">
        <f>SUM(C5)-D5</f>
        <v>-49</v>
      </c>
      <c r="F5" s="28">
        <v>4099</v>
      </c>
      <c r="G5" s="27">
        <f t="shared" ref="G5:G28" si="0">SUM(C5)-F5</f>
        <v>-691</v>
      </c>
    </row>
    <row r="6" spans="2:7" x14ac:dyDescent="0.25">
      <c r="B6" s="26" t="s">
        <v>3</v>
      </c>
      <c r="C6" s="27">
        <v>6312</v>
      </c>
      <c r="D6" s="28">
        <v>6349</v>
      </c>
      <c r="E6" s="27">
        <f t="shared" ref="E6:E27" si="1">SUM(C6)-D6</f>
        <v>-37</v>
      </c>
      <c r="F6" s="28">
        <v>6883</v>
      </c>
      <c r="G6" s="27">
        <f t="shared" si="0"/>
        <v>-571</v>
      </c>
    </row>
    <row r="7" spans="2:7" x14ac:dyDescent="0.25">
      <c r="B7" s="26" t="s">
        <v>4</v>
      </c>
      <c r="C7" s="27">
        <v>4906</v>
      </c>
      <c r="D7" s="28">
        <v>4888</v>
      </c>
      <c r="E7" s="27">
        <f t="shared" si="1"/>
        <v>18</v>
      </c>
      <c r="F7" s="28">
        <v>5517</v>
      </c>
      <c r="G7" s="27">
        <f t="shared" si="0"/>
        <v>-611</v>
      </c>
    </row>
    <row r="8" spans="2:7" x14ac:dyDescent="0.25">
      <c r="B8" s="26" t="s">
        <v>5</v>
      </c>
      <c r="C8" s="27">
        <v>1934</v>
      </c>
      <c r="D8" s="28">
        <v>1919</v>
      </c>
      <c r="E8" s="27">
        <f t="shared" si="1"/>
        <v>15</v>
      </c>
      <c r="F8" s="28">
        <v>2264</v>
      </c>
      <c r="G8" s="27">
        <f t="shared" si="0"/>
        <v>-330</v>
      </c>
    </row>
    <row r="9" spans="2:7" x14ac:dyDescent="0.25">
      <c r="B9" s="29" t="s">
        <v>6</v>
      </c>
      <c r="C9" s="27">
        <v>2036</v>
      </c>
      <c r="D9" s="28">
        <v>2017</v>
      </c>
      <c r="E9" s="27">
        <f t="shared" si="1"/>
        <v>19</v>
      </c>
      <c r="F9" s="28">
        <v>2653</v>
      </c>
      <c r="G9" s="27">
        <f t="shared" si="0"/>
        <v>-617</v>
      </c>
    </row>
    <row r="10" spans="2:7" x14ac:dyDescent="0.25">
      <c r="B10" s="26" t="s">
        <v>7</v>
      </c>
      <c r="C10" s="27">
        <v>1756</v>
      </c>
      <c r="D10" s="28">
        <v>1698</v>
      </c>
      <c r="E10" s="27">
        <f t="shared" si="1"/>
        <v>58</v>
      </c>
      <c r="F10" s="28">
        <v>1861</v>
      </c>
      <c r="G10" s="27">
        <f t="shared" si="0"/>
        <v>-105</v>
      </c>
    </row>
    <row r="11" spans="2:7" x14ac:dyDescent="0.25">
      <c r="B11" s="26" t="s">
        <v>8</v>
      </c>
      <c r="C11" s="27">
        <v>3441</v>
      </c>
      <c r="D11" s="28">
        <v>3544</v>
      </c>
      <c r="E11" s="27">
        <f t="shared" si="1"/>
        <v>-103</v>
      </c>
      <c r="F11" s="28">
        <v>3776</v>
      </c>
      <c r="G11" s="27">
        <f t="shared" si="0"/>
        <v>-335</v>
      </c>
    </row>
    <row r="12" spans="2:7" x14ac:dyDescent="0.25">
      <c r="B12" s="26" t="s">
        <v>9</v>
      </c>
      <c r="C12" s="27">
        <v>1909</v>
      </c>
      <c r="D12" s="28">
        <v>1871</v>
      </c>
      <c r="E12" s="27">
        <f t="shared" si="1"/>
        <v>38</v>
      </c>
      <c r="F12" s="28">
        <v>2273</v>
      </c>
      <c r="G12" s="27">
        <f t="shared" si="0"/>
        <v>-364</v>
      </c>
    </row>
    <row r="13" spans="2:7" x14ac:dyDescent="0.25">
      <c r="B13" s="26" t="s">
        <v>10</v>
      </c>
      <c r="C13" s="27">
        <v>3223</v>
      </c>
      <c r="D13" s="28">
        <v>3209</v>
      </c>
      <c r="E13" s="27">
        <f t="shared" si="1"/>
        <v>14</v>
      </c>
      <c r="F13" s="28">
        <v>3362</v>
      </c>
      <c r="G13" s="27">
        <f t="shared" si="0"/>
        <v>-139</v>
      </c>
    </row>
    <row r="14" spans="2:7" x14ac:dyDescent="0.25">
      <c r="B14" s="26" t="s">
        <v>11</v>
      </c>
      <c r="C14" s="27">
        <v>2892</v>
      </c>
      <c r="D14" s="28">
        <v>3119</v>
      </c>
      <c r="E14" s="27">
        <f t="shared" si="1"/>
        <v>-227</v>
      </c>
      <c r="F14" s="28">
        <v>3794</v>
      </c>
      <c r="G14" s="27">
        <f t="shared" si="0"/>
        <v>-902</v>
      </c>
    </row>
    <row r="15" spans="2:7" x14ac:dyDescent="0.25">
      <c r="B15" s="26" t="s">
        <v>12</v>
      </c>
      <c r="C15" s="27">
        <v>3665</v>
      </c>
      <c r="D15" s="28">
        <v>3669</v>
      </c>
      <c r="E15" s="27">
        <f t="shared" si="1"/>
        <v>-4</v>
      </c>
      <c r="F15" s="28">
        <v>3976</v>
      </c>
      <c r="G15" s="27">
        <f t="shared" si="0"/>
        <v>-311</v>
      </c>
    </row>
    <row r="16" spans="2:7" x14ac:dyDescent="0.25">
      <c r="B16" s="26" t="s">
        <v>13</v>
      </c>
      <c r="C16" s="27">
        <v>3537</v>
      </c>
      <c r="D16" s="28">
        <v>3548</v>
      </c>
      <c r="E16" s="27">
        <f t="shared" si="1"/>
        <v>-11</v>
      </c>
      <c r="F16" s="28">
        <v>3928</v>
      </c>
      <c r="G16" s="27">
        <f t="shared" si="0"/>
        <v>-391</v>
      </c>
    </row>
    <row r="17" spans="2:7" x14ac:dyDescent="0.25">
      <c r="B17" s="26" t="s">
        <v>14</v>
      </c>
      <c r="C17" s="27">
        <v>3871</v>
      </c>
      <c r="D17" s="28">
        <v>3882</v>
      </c>
      <c r="E17" s="27">
        <f t="shared" si="1"/>
        <v>-11</v>
      </c>
      <c r="F17" s="28">
        <v>4340</v>
      </c>
      <c r="G17" s="27">
        <f t="shared" si="0"/>
        <v>-469</v>
      </c>
    </row>
    <row r="18" spans="2:7" x14ac:dyDescent="0.25">
      <c r="B18" s="26" t="s">
        <v>15</v>
      </c>
      <c r="C18" s="27">
        <v>3342</v>
      </c>
      <c r="D18" s="28">
        <v>3375</v>
      </c>
      <c r="E18" s="27">
        <f t="shared" si="1"/>
        <v>-33</v>
      </c>
      <c r="F18" s="28">
        <v>3446</v>
      </c>
      <c r="G18" s="27">
        <f t="shared" si="0"/>
        <v>-104</v>
      </c>
    </row>
    <row r="19" spans="2:7" x14ac:dyDescent="0.25">
      <c r="B19" s="26" t="s">
        <v>16</v>
      </c>
      <c r="C19" s="27">
        <v>6173</v>
      </c>
      <c r="D19" s="28">
        <v>6090</v>
      </c>
      <c r="E19" s="27">
        <f t="shared" si="1"/>
        <v>83</v>
      </c>
      <c r="F19" s="28">
        <v>6432</v>
      </c>
      <c r="G19" s="27">
        <f t="shared" si="0"/>
        <v>-259</v>
      </c>
    </row>
    <row r="20" spans="2:7" x14ac:dyDescent="0.25">
      <c r="B20" s="26" t="s">
        <v>17</v>
      </c>
      <c r="C20" s="27">
        <v>2731</v>
      </c>
      <c r="D20" s="28">
        <v>2727</v>
      </c>
      <c r="E20" s="27">
        <f t="shared" si="1"/>
        <v>4</v>
      </c>
      <c r="F20" s="28">
        <v>2922</v>
      </c>
      <c r="G20" s="27">
        <f t="shared" si="0"/>
        <v>-191</v>
      </c>
    </row>
    <row r="21" spans="2:7" x14ac:dyDescent="0.25">
      <c r="B21" s="26" t="s">
        <v>18</v>
      </c>
      <c r="C21" s="27">
        <v>2254</v>
      </c>
      <c r="D21" s="28">
        <v>2302</v>
      </c>
      <c r="E21" s="27">
        <f t="shared" si="1"/>
        <v>-48</v>
      </c>
      <c r="F21" s="28">
        <v>2596</v>
      </c>
      <c r="G21" s="27">
        <f t="shared" si="0"/>
        <v>-342</v>
      </c>
    </row>
    <row r="22" spans="2:7" x14ac:dyDescent="0.25">
      <c r="B22" s="26" t="s">
        <v>19</v>
      </c>
      <c r="C22" s="27">
        <v>3489</v>
      </c>
      <c r="D22" s="28">
        <v>3485</v>
      </c>
      <c r="E22" s="27">
        <f t="shared" si="1"/>
        <v>4</v>
      </c>
      <c r="F22" s="28">
        <v>3865</v>
      </c>
      <c r="G22" s="27">
        <f t="shared" si="0"/>
        <v>-376</v>
      </c>
    </row>
    <row r="23" spans="2:7" x14ac:dyDescent="0.25">
      <c r="B23" s="26" t="s">
        <v>20</v>
      </c>
      <c r="C23" s="27">
        <v>1436</v>
      </c>
      <c r="D23" s="28">
        <v>1448</v>
      </c>
      <c r="E23" s="27">
        <f t="shared" si="1"/>
        <v>-12</v>
      </c>
      <c r="F23" s="28">
        <v>1695</v>
      </c>
      <c r="G23" s="27">
        <f t="shared" si="0"/>
        <v>-259</v>
      </c>
    </row>
    <row r="24" spans="2:7" x14ac:dyDescent="0.25">
      <c r="B24" s="26" t="s">
        <v>21</v>
      </c>
      <c r="C24" s="27">
        <v>770</v>
      </c>
      <c r="D24" s="28">
        <v>770</v>
      </c>
      <c r="E24" s="27">
        <f t="shared" si="1"/>
        <v>0</v>
      </c>
      <c r="F24" s="28">
        <v>1039</v>
      </c>
      <c r="G24" s="27">
        <f t="shared" si="0"/>
        <v>-269</v>
      </c>
    </row>
    <row r="25" spans="2:7" x14ac:dyDescent="0.25">
      <c r="B25" s="26" t="s">
        <v>22</v>
      </c>
      <c r="C25" s="27">
        <v>3069</v>
      </c>
      <c r="D25" s="28">
        <v>3123</v>
      </c>
      <c r="E25" s="27">
        <f t="shared" si="1"/>
        <v>-54</v>
      </c>
      <c r="F25" s="28">
        <v>3453</v>
      </c>
      <c r="G25" s="27">
        <f t="shared" si="0"/>
        <v>-384</v>
      </c>
    </row>
    <row r="26" spans="2:7" x14ac:dyDescent="0.25">
      <c r="B26" s="26" t="s">
        <v>23</v>
      </c>
      <c r="C26" s="27">
        <v>6497</v>
      </c>
      <c r="D26" s="28">
        <v>6563</v>
      </c>
      <c r="E26" s="27">
        <f t="shared" si="1"/>
        <v>-66</v>
      </c>
      <c r="F26" s="28">
        <v>6841</v>
      </c>
      <c r="G26" s="27">
        <f t="shared" si="0"/>
        <v>-344</v>
      </c>
    </row>
    <row r="27" spans="2:7" x14ac:dyDescent="0.25">
      <c r="B27" s="26" t="s">
        <v>24</v>
      </c>
      <c r="C27" s="27">
        <v>1424</v>
      </c>
      <c r="D27" s="28">
        <v>1404</v>
      </c>
      <c r="E27" s="27">
        <f t="shared" si="1"/>
        <v>20</v>
      </c>
      <c r="F27" s="28">
        <v>1660</v>
      </c>
      <c r="G27" s="27">
        <f t="shared" si="0"/>
        <v>-236</v>
      </c>
    </row>
    <row r="28" spans="2:7" x14ac:dyDescent="0.25">
      <c r="B28" s="30" t="s">
        <v>25</v>
      </c>
      <c r="C28" s="31">
        <f>SUM(C3:C27)</f>
        <v>79258</v>
      </c>
      <c r="D28" s="32">
        <f>SUM(D3:D27)</f>
        <v>79556</v>
      </c>
      <c r="E28" s="31">
        <f>SUM(C28)-D28</f>
        <v>-298</v>
      </c>
      <c r="F28" s="32">
        <f>SUM(F3:F27)</f>
        <v>88494</v>
      </c>
      <c r="G28" s="31">
        <f t="shared" si="0"/>
        <v>-9236</v>
      </c>
    </row>
    <row r="29" spans="2:7" x14ac:dyDescent="0.25">
      <c r="E29" s="33"/>
      <c r="G29" s="33"/>
    </row>
  </sheetData>
  <printOptions horizontalCentered="1" verticalCentered="1"/>
  <pageMargins left="0" right="0" top="0.59055118110236227" bottom="0" header="0" footer="0"/>
  <pageSetup paperSize="9"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425781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x14ac:dyDescent="0.25">
      <c r="B1" s="20" t="s">
        <v>84</v>
      </c>
      <c r="I1" s="20" t="s">
        <v>85</v>
      </c>
    </row>
    <row r="2" spans="2:12" ht="75" customHeight="1" x14ac:dyDescent="0.25">
      <c r="B2" s="23" t="s">
        <v>27</v>
      </c>
      <c r="C2" s="24" t="s">
        <v>104</v>
      </c>
      <c r="D2" s="25" t="s">
        <v>96</v>
      </c>
      <c r="E2" s="24" t="s">
        <v>28</v>
      </c>
      <c r="F2" s="25" t="s">
        <v>105</v>
      </c>
      <c r="G2" s="24" t="s">
        <v>26</v>
      </c>
      <c r="I2" s="23" t="s">
        <v>27</v>
      </c>
      <c r="J2" s="24" t="str">
        <f>T('1_bezrobotni'!C2)</f>
        <v>liczba bezrobotnych ogółem stan na 31 X '18 r.</v>
      </c>
      <c r="K2" s="24" t="s">
        <v>81</v>
      </c>
      <c r="L2" s="24" t="s">
        <v>83</v>
      </c>
    </row>
    <row r="3" spans="2:12" x14ac:dyDescent="0.25">
      <c r="B3" s="26" t="s">
        <v>0</v>
      </c>
      <c r="C3" s="27">
        <v>592</v>
      </c>
      <c r="D3" s="28">
        <v>580</v>
      </c>
      <c r="E3" s="27">
        <f>SUM(C3)-D3</f>
        <v>12</v>
      </c>
      <c r="F3" s="28">
        <v>678</v>
      </c>
      <c r="G3" s="27">
        <f t="shared" ref="G3:G27" si="0">SUM(C3)-F3</f>
        <v>-86</v>
      </c>
      <c r="I3" s="26" t="s">
        <v>0</v>
      </c>
      <c r="J3" s="27">
        <f>SUM('1_bezrobotni'!C3)</f>
        <v>1105</v>
      </c>
      <c r="K3" s="27">
        <f>SUM(C3)</f>
        <v>592</v>
      </c>
      <c r="L3" s="34">
        <f t="shared" ref="L3:L28" si="1">SUM(K3)/J3*100</f>
        <v>53.574660633484164</v>
      </c>
    </row>
    <row r="4" spans="2:12" x14ac:dyDescent="0.25">
      <c r="B4" s="26" t="s">
        <v>1</v>
      </c>
      <c r="C4" s="27">
        <v>2309</v>
      </c>
      <c r="D4" s="28">
        <v>2298</v>
      </c>
      <c r="E4" s="27">
        <f>SUM(C4)-D4</f>
        <v>11</v>
      </c>
      <c r="F4" s="28">
        <v>2605</v>
      </c>
      <c r="G4" s="27">
        <f t="shared" si="0"/>
        <v>-296</v>
      </c>
      <c r="I4" s="26" t="s">
        <v>1</v>
      </c>
      <c r="J4" s="27">
        <f>SUM('1_bezrobotni'!C4)</f>
        <v>4078</v>
      </c>
      <c r="K4" s="27">
        <f t="shared" ref="K4:K27" si="2">SUM(C4)</f>
        <v>2309</v>
      </c>
      <c r="L4" s="34">
        <f t="shared" si="1"/>
        <v>56.620892594409021</v>
      </c>
    </row>
    <row r="5" spans="2:12" x14ac:dyDescent="0.25">
      <c r="B5" s="26" t="s">
        <v>2</v>
      </c>
      <c r="C5" s="27">
        <v>2262</v>
      </c>
      <c r="D5" s="28">
        <v>2319</v>
      </c>
      <c r="E5" s="27">
        <f>SUM(C5)-D5</f>
        <v>-57</v>
      </c>
      <c r="F5" s="28">
        <v>2626</v>
      </c>
      <c r="G5" s="27">
        <f t="shared" si="0"/>
        <v>-364</v>
      </c>
      <c r="I5" s="26" t="s">
        <v>2</v>
      </c>
      <c r="J5" s="27">
        <f>SUM('1_bezrobotni'!C5)</f>
        <v>3408</v>
      </c>
      <c r="K5" s="27">
        <f t="shared" si="2"/>
        <v>2262</v>
      </c>
      <c r="L5" s="34">
        <f t="shared" si="1"/>
        <v>66.373239436619713</v>
      </c>
    </row>
    <row r="6" spans="2:12" x14ac:dyDescent="0.25">
      <c r="B6" s="26" t="s">
        <v>3</v>
      </c>
      <c r="C6" s="27">
        <v>3422</v>
      </c>
      <c r="D6" s="28">
        <v>3430</v>
      </c>
      <c r="E6" s="27">
        <f t="shared" ref="E6:E27" si="3">SUM(C6)-D6</f>
        <v>-8</v>
      </c>
      <c r="F6" s="28">
        <v>3608</v>
      </c>
      <c r="G6" s="27">
        <f t="shared" si="0"/>
        <v>-186</v>
      </c>
      <c r="I6" s="26" t="s">
        <v>3</v>
      </c>
      <c r="J6" s="27">
        <f>SUM('1_bezrobotni'!C6)</f>
        <v>6312</v>
      </c>
      <c r="K6" s="27">
        <f t="shared" si="2"/>
        <v>3422</v>
      </c>
      <c r="L6" s="34">
        <f t="shared" si="1"/>
        <v>54.214195183776937</v>
      </c>
    </row>
    <row r="7" spans="2:12" x14ac:dyDescent="0.25">
      <c r="B7" s="26" t="s">
        <v>4</v>
      </c>
      <c r="C7" s="27">
        <v>3103</v>
      </c>
      <c r="D7" s="28">
        <v>3096</v>
      </c>
      <c r="E7" s="27">
        <f t="shared" si="3"/>
        <v>7</v>
      </c>
      <c r="F7" s="28">
        <v>3459</v>
      </c>
      <c r="G7" s="27">
        <f t="shared" si="0"/>
        <v>-356</v>
      </c>
      <c r="I7" s="26" t="s">
        <v>4</v>
      </c>
      <c r="J7" s="27">
        <f>SUM('1_bezrobotni'!C7)</f>
        <v>4906</v>
      </c>
      <c r="K7" s="27">
        <f t="shared" si="2"/>
        <v>3103</v>
      </c>
      <c r="L7" s="34">
        <f t="shared" si="1"/>
        <v>63.249082755809219</v>
      </c>
    </row>
    <row r="8" spans="2:12" x14ac:dyDescent="0.25">
      <c r="B8" s="26" t="s">
        <v>5</v>
      </c>
      <c r="C8" s="27">
        <v>1042</v>
      </c>
      <c r="D8" s="28">
        <v>1062</v>
      </c>
      <c r="E8" s="27">
        <f t="shared" si="3"/>
        <v>-20</v>
      </c>
      <c r="F8" s="28">
        <v>1207</v>
      </c>
      <c r="G8" s="27">
        <f t="shared" si="0"/>
        <v>-165</v>
      </c>
      <c r="I8" s="26" t="s">
        <v>5</v>
      </c>
      <c r="J8" s="27">
        <f>SUM('1_bezrobotni'!C8)</f>
        <v>1934</v>
      </c>
      <c r="K8" s="27">
        <f t="shared" si="2"/>
        <v>1042</v>
      </c>
      <c r="L8" s="34">
        <f>SUM(K8)/J8*100</f>
        <v>53.877973112719758</v>
      </c>
    </row>
    <row r="9" spans="2:12" x14ac:dyDescent="0.25">
      <c r="B9" s="29" t="s">
        <v>6</v>
      </c>
      <c r="C9" s="27">
        <v>1159</v>
      </c>
      <c r="D9" s="28">
        <v>1134</v>
      </c>
      <c r="E9" s="27">
        <f t="shared" si="3"/>
        <v>25</v>
      </c>
      <c r="F9" s="28">
        <v>1473</v>
      </c>
      <c r="G9" s="27">
        <f t="shared" si="0"/>
        <v>-314</v>
      </c>
      <c r="I9" s="29" t="s">
        <v>6</v>
      </c>
      <c r="J9" s="27">
        <f>SUM('1_bezrobotni'!C9)</f>
        <v>2036</v>
      </c>
      <c r="K9" s="27">
        <f t="shared" si="2"/>
        <v>1159</v>
      </c>
      <c r="L9" s="34">
        <f t="shared" si="1"/>
        <v>56.925343811394889</v>
      </c>
    </row>
    <row r="10" spans="2:12" x14ac:dyDescent="0.25">
      <c r="B10" s="26" t="s">
        <v>7</v>
      </c>
      <c r="C10" s="27">
        <v>851</v>
      </c>
      <c r="D10" s="28">
        <v>822</v>
      </c>
      <c r="E10" s="27">
        <f t="shared" si="3"/>
        <v>29</v>
      </c>
      <c r="F10" s="28">
        <v>871</v>
      </c>
      <c r="G10" s="27">
        <f t="shared" si="0"/>
        <v>-20</v>
      </c>
      <c r="I10" s="26" t="s">
        <v>7</v>
      </c>
      <c r="J10" s="27">
        <f>SUM('1_bezrobotni'!C10)</f>
        <v>1756</v>
      </c>
      <c r="K10" s="27">
        <f t="shared" si="2"/>
        <v>851</v>
      </c>
      <c r="L10" s="34">
        <f t="shared" si="1"/>
        <v>48.462414578587698</v>
      </c>
    </row>
    <row r="11" spans="2:12" x14ac:dyDescent="0.25">
      <c r="B11" s="26" t="s">
        <v>8</v>
      </c>
      <c r="C11" s="27">
        <v>1814</v>
      </c>
      <c r="D11" s="28">
        <v>1888</v>
      </c>
      <c r="E11" s="27">
        <f t="shared" si="3"/>
        <v>-74</v>
      </c>
      <c r="F11" s="28">
        <v>1933</v>
      </c>
      <c r="G11" s="27">
        <f t="shared" si="0"/>
        <v>-119</v>
      </c>
      <c r="I11" s="26" t="s">
        <v>8</v>
      </c>
      <c r="J11" s="27">
        <f>SUM('1_bezrobotni'!C11)</f>
        <v>3441</v>
      </c>
      <c r="K11" s="27">
        <f t="shared" si="2"/>
        <v>1814</v>
      </c>
      <c r="L11" s="34">
        <f t="shared" si="1"/>
        <v>52.717233362394659</v>
      </c>
    </row>
    <row r="12" spans="2:12" x14ac:dyDescent="0.25">
      <c r="B12" s="26" t="s">
        <v>9</v>
      </c>
      <c r="C12" s="27">
        <v>1004</v>
      </c>
      <c r="D12" s="28">
        <v>1004</v>
      </c>
      <c r="E12" s="27">
        <f t="shared" si="3"/>
        <v>0</v>
      </c>
      <c r="F12" s="28">
        <v>1137</v>
      </c>
      <c r="G12" s="27">
        <f t="shared" si="0"/>
        <v>-133</v>
      </c>
      <c r="I12" s="26" t="s">
        <v>9</v>
      </c>
      <c r="J12" s="27">
        <f>SUM('1_bezrobotni'!C12)</f>
        <v>1909</v>
      </c>
      <c r="K12" s="27">
        <f t="shared" si="2"/>
        <v>1004</v>
      </c>
      <c r="L12" s="34">
        <f t="shared" si="1"/>
        <v>52.59298061812467</v>
      </c>
    </row>
    <row r="13" spans="2:12" x14ac:dyDescent="0.25">
      <c r="B13" s="26" t="s">
        <v>10</v>
      </c>
      <c r="C13" s="27">
        <v>1710</v>
      </c>
      <c r="D13" s="28">
        <v>1699</v>
      </c>
      <c r="E13" s="27">
        <f t="shared" si="3"/>
        <v>11</v>
      </c>
      <c r="F13" s="28">
        <v>1697</v>
      </c>
      <c r="G13" s="27">
        <f t="shared" si="0"/>
        <v>13</v>
      </c>
      <c r="I13" s="26" t="s">
        <v>10</v>
      </c>
      <c r="J13" s="27">
        <f>SUM('1_bezrobotni'!C13)</f>
        <v>3223</v>
      </c>
      <c r="K13" s="27">
        <f t="shared" si="2"/>
        <v>1710</v>
      </c>
      <c r="L13" s="34">
        <f t="shared" si="1"/>
        <v>53.056158858206636</v>
      </c>
    </row>
    <row r="14" spans="2:12" x14ac:dyDescent="0.25">
      <c r="B14" s="26" t="s">
        <v>11</v>
      </c>
      <c r="C14" s="27">
        <v>1685</v>
      </c>
      <c r="D14" s="28">
        <v>1863</v>
      </c>
      <c r="E14" s="27">
        <f t="shared" si="3"/>
        <v>-178</v>
      </c>
      <c r="F14" s="28">
        <v>2245</v>
      </c>
      <c r="G14" s="27">
        <f t="shared" si="0"/>
        <v>-560</v>
      </c>
      <c r="I14" s="26" t="s">
        <v>11</v>
      </c>
      <c r="J14" s="27">
        <f>SUM('1_bezrobotni'!C14)</f>
        <v>2892</v>
      </c>
      <c r="K14" s="27">
        <f t="shared" si="2"/>
        <v>1685</v>
      </c>
      <c r="L14" s="34">
        <f t="shared" si="1"/>
        <v>58.264177040110653</v>
      </c>
    </row>
    <row r="15" spans="2:12" x14ac:dyDescent="0.25">
      <c r="B15" s="26" t="s">
        <v>12</v>
      </c>
      <c r="C15" s="27">
        <v>1976</v>
      </c>
      <c r="D15" s="28">
        <v>1995</v>
      </c>
      <c r="E15" s="27">
        <f t="shared" si="3"/>
        <v>-19</v>
      </c>
      <c r="F15" s="28">
        <v>2100</v>
      </c>
      <c r="G15" s="27">
        <f t="shared" si="0"/>
        <v>-124</v>
      </c>
      <c r="I15" s="26" t="s">
        <v>12</v>
      </c>
      <c r="J15" s="27">
        <f>SUM('1_bezrobotni'!C15)</f>
        <v>3665</v>
      </c>
      <c r="K15" s="27">
        <f t="shared" si="2"/>
        <v>1976</v>
      </c>
      <c r="L15" s="34">
        <f t="shared" si="1"/>
        <v>53.915416098226466</v>
      </c>
    </row>
    <row r="16" spans="2:12" x14ac:dyDescent="0.25">
      <c r="B16" s="26" t="s">
        <v>13</v>
      </c>
      <c r="C16" s="27">
        <v>1894</v>
      </c>
      <c r="D16" s="28">
        <v>1910</v>
      </c>
      <c r="E16" s="27">
        <f t="shared" si="3"/>
        <v>-16</v>
      </c>
      <c r="F16" s="28">
        <v>2057</v>
      </c>
      <c r="G16" s="27">
        <f t="shared" si="0"/>
        <v>-163</v>
      </c>
      <c r="I16" s="26" t="s">
        <v>13</v>
      </c>
      <c r="J16" s="27">
        <f>SUM('1_bezrobotni'!C16)</f>
        <v>3537</v>
      </c>
      <c r="K16" s="27">
        <f t="shared" si="2"/>
        <v>1894</v>
      </c>
      <c r="L16" s="34">
        <f t="shared" si="1"/>
        <v>53.548204693242866</v>
      </c>
    </row>
    <row r="17" spans="2:12" x14ac:dyDescent="0.25">
      <c r="B17" s="26" t="s">
        <v>14</v>
      </c>
      <c r="C17" s="27">
        <v>2205</v>
      </c>
      <c r="D17" s="28">
        <v>2272</v>
      </c>
      <c r="E17" s="27">
        <f t="shared" si="3"/>
        <v>-67</v>
      </c>
      <c r="F17" s="28">
        <v>2423</v>
      </c>
      <c r="G17" s="27">
        <f t="shared" si="0"/>
        <v>-218</v>
      </c>
      <c r="I17" s="26" t="s">
        <v>14</v>
      </c>
      <c r="J17" s="27">
        <f>SUM('1_bezrobotni'!C17)</f>
        <v>3871</v>
      </c>
      <c r="K17" s="27">
        <f t="shared" si="2"/>
        <v>2205</v>
      </c>
      <c r="L17" s="34">
        <f t="shared" si="1"/>
        <v>56.962025316455701</v>
      </c>
    </row>
    <row r="18" spans="2:12" x14ac:dyDescent="0.25">
      <c r="B18" s="26" t="s">
        <v>15</v>
      </c>
      <c r="C18" s="27">
        <v>1981</v>
      </c>
      <c r="D18" s="28">
        <v>2012</v>
      </c>
      <c r="E18" s="27">
        <f t="shared" si="3"/>
        <v>-31</v>
      </c>
      <c r="F18" s="28">
        <v>1951</v>
      </c>
      <c r="G18" s="27">
        <f t="shared" si="0"/>
        <v>30</v>
      </c>
      <c r="I18" s="26" t="s">
        <v>15</v>
      </c>
      <c r="J18" s="27">
        <f>SUM('1_bezrobotni'!C18)</f>
        <v>3342</v>
      </c>
      <c r="K18" s="27">
        <f t="shared" si="2"/>
        <v>1981</v>
      </c>
      <c r="L18" s="34">
        <f t="shared" si="1"/>
        <v>59.275882704967088</v>
      </c>
    </row>
    <row r="19" spans="2:12" x14ac:dyDescent="0.25">
      <c r="B19" s="26" t="s">
        <v>16</v>
      </c>
      <c r="C19" s="27">
        <v>3255</v>
      </c>
      <c r="D19" s="28">
        <v>3212</v>
      </c>
      <c r="E19" s="27">
        <f t="shared" si="3"/>
        <v>43</v>
      </c>
      <c r="F19" s="28">
        <v>3276</v>
      </c>
      <c r="G19" s="27">
        <f t="shared" si="0"/>
        <v>-21</v>
      </c>
      <c r="I19" s="26" t="s">
        <v>16</v>
      </c>
      <c r="J19" s="27">
        <f>SUM('1_bezrobotni'!C19)</f>
        <v>6173</v>
      </c>
      <c r="K19" s="27">
        <f t="shared" si="2"/>
        <v>3255</v>
      </c>
      <c r="L19" s="34">
        <f t="shared" si="1"/>
        <v>52.729629029645231</v>
      </c>
    </row>
    <row r="20" spans="2:12" x14ac:dyDescent="0.25">
      <c r="B20" s="26" t="s">
        <v>17</v>
      </c>
      <c r="C20" s="27">
        <v>1465</v>
      </c>
      <c r="D20" s="28">
        <v>1496</v>
      </c>
      <c r="E20" s="27">
        <f t="shared" si="3"/>
        <v>-31</v>
      </c>
      <c r="F20" s="28">
        <v>1575</v>
      </c>
      <c r="G20" s="27">
        <f t="shared" si="0"/>
        <v>-110</v>
      </c>
      <c r="I20" s="26" t="s">
        <v>17</v>
      </c>
      <c r="J20" s="27">
        <f>SUM('1_bezrobotni'!C20)</f>
        <v>2731</v>
      </c>
      <c r="K20" s="27">
        <f t="shared" si="2"/>
        <v>1465</v>
      </c>
      <c r="L20" s="34">
        <f t="shared" si="1"/>
        <v>53.643354082753568</v>
      </c>
    </row>
    <row r="21" spans="2:12" x14ac:dyDescent="0.25">
      <c r="B21" s="26" t="s">
        <v>18</v>
      </c>
      <c r="C21" s="27">
        <v>1301</v>
      </c>
      <c r="D21" s="28">
        <v>1331</v>
      </c>
      <c r="E21" s="27">
        <f t="shared" si="3"/>
        <v>-30</v>
      </c>
      <c r="F21" s="28">
        <v>1504</v>
      </c>
      <c r="G21" s="27">
        <f t="shared" si="0"/>
        <v>-203</v>
      </c>
      <c r="I21" s="26" t="s">
        <v>18</v>
      </c>
      <c r="J21" s="27">
        <f>SUM('1_bezrobotni'!C21)</f>
        <v>2254</v>
      </c>
      <c r="K21" s="27">
        <f t="shared" si="2"/>
        <v>1301</v>
      </c>
      <c r="L21" s="34">
        <f t="shared" si="1"/>
        <v>57.719609582963614</v>
      </c>
    </row>
    <row r="22" spans="2:12" x14ac:dyDescent="0.25">
      <c r="B22" s="26" t="s">
        <v>19</v>
      </c>
      <c r="C22" s="27">
        <v>1947</v>
      </c>
      <c r="D22" s="28">
        <v>1960</v>
      </c>
      <c r="E22" s="27">
        <f t="shared" si="3"/>
        <v>-13</v>
      </c>
      <c r="F22" s="28">
        <v>2177</v>
      </c>
      <c r="G22" s="27">
        <f t="shared" si="0"/>
        <v>-230</v>
      </c>
      <c r="I22" s="26" t="s">
        <v>19</v>
      </c>
      <c r="J22" s="27">
        <f>SUM('1_bezrobotni'!C22)</f>
        <v>3489</v>
      </c>
      <c r="K22" s="27">
        <f t="shared" si="2"/>
        <v>1947</v>
      </c>
      <c r="L22" s="34">
        <f t="shared" si="1"/>
        <v>55.803955288048144</v>
      </c>
    </row>
    <row r="23" spans="2:12" x14ac:dyDescent="0.25">
      <c r="B23" s="26" t="s">
        <v>20</v>
      </c>
      <c r="C23" s="27">
        <v>852</v>
      </c>
      <c r="D23" s="28">
        <v>869</v>
      </c>
      <c r="E23" s="27">
        <f t="shared" si="3"/>
        <v>-17</v>
      </c>
      <c r="F23" s="28">
        <v>1036</v>
      </c>
      <c r="G23" s="27">
        <f t="shared" si="0"/>
        <v>-184</v>
      </c>
      <c r="I23" s="26" t="s">
        <v>20</v>
      </c>
      <c r="J23" s="27">
        <f>SUM('1_bezrobotni'!C23)</f>
        <v>1436</v>
      </c>
      <c r="K23" s="27">
        <f t="shared" si="2"/>
        <v>852</v>
      </c>
      <c r="L23" s="34">
        <f t="shared" si="1"/>
        <v>59.33147632311978</v>
      </c>
    </row>
    <row r="24" spans="2:12" x14ac:dyDescent="0.25">
      <c r="B24" s="26" t="s">
        <v>21</v>
      </c>
      <c r="C24" s="27">
        <v>421</v>
      </c>
      <c r="D24" s="28">
        <v>414</v>
      </c>
      <c r="E24" s="27">
        <f t="shared" si="3"/>
        <v>7</v>
      </c>
      <c r="F24" s="28">
        <v>582</v>
      </c>
      <c r="G24" s="27">
        <f t="shared" si="0"/>
        <v>-161</v>
      </c>
      <c r="I24" s="26" t="s">
        <v>21</v>
      </c>
      <c r="J24" s="27">
        <f>SUM('1_bezrobotni'!C24)</f>
        <v>770</v>
      </c>
      <c r="K24" s="27">
        <f t="shared" si="2"/>
        <v>421</v>
      </c>
      <c r="L24" s="34">
        <f t="shared" si="1"/>
        <v>54.675324675324674</v>
      </c>
    </row>
    <row r="25" spans="2:12" x14ac:dyDescent="0.25">
      <c r="B25" s="26" t="s">
        <v>22</v>
      </c>
      <c r="C25" s="27">
        <v>1680</v>
      </c>
      <c r="D25" s="28">
        <v>1711</v>
      </c>
      <c r="E25" s="27">
        <f t="shared" si="3"/>
        <v>-31</v>
      </c>
      <c r="F25" s="28">
        <v>1813</v>
      </c>
      <c r="G25" s="27">
        <f t="shared" si="0"/>
        <v>-133</v>
      </c>
      <c r="I25" s="26" t="s">
        <v>22</v>
      </c>
      <c r="J25" s="27">
        <f>SUM('1_bezrobotni'!C25)</f>
        <v>3069</v>
      </c>
      <c r="K25" s="27">
        <f t="shared" si="2"/>
        <v>1680</v>
      </c>
      <c r="L25" s="34">
        <f t="shared" si="1"/>
        <v>54.740957966764412</v>
      </c>
    </row>
    <row r="26" spans="2:12" x14ac:dyDescent="0.25">
      <c r="B26" s="26" t="s">
        <v>23</v>
      </c>
      <c r="C26" s="27">
        <v>3405</v>
      </c>
      <c r="D26" s="28">
        <v>3446</v>
      </c>
      <c r="E26" s="27">
        <f t="shared" si="3"/>
        <v>-41</v>
      </c>
      <c r="F26" s="28">
        <v>3530</v>
      </c>
      <c r="G26" s="27">
        <f t="shared" si="0"/>
        <v>-125</v>
      </c>
      <c r="I26" s="26" t="s">
        <v>23</v>
      </c>
      <c r="J26" s="27">
        <f>SUM('1_bezrobotni'!C26)</f>
        <v>6497</v>
      </c>
      <c r="K26" s="27">
        <f t="shared" si="2"/>
        <v>3405</v>
      </c>
      <c r="L26" s="34">
        <f t="shared" si="1"/>
        <v>52.408804063413882</v>
      </c>
    </row>
    <row r="27" spans="2:12" x14ac:dyDescent="0.25">
      <c r="B27" s="26" t="s">
        <v>24</v>
      </c>
      <c r="C27" s="27">
        <v>788</v>
      </c>
      <c r="D27" s="28">
        <v>787</v>
      </c>
      <c r="E27" s="27">
        <f t="shared" si="3"/>
        <v>1</v>
      </c>
      <c r="F27" s="28">
        <v>894</v>
      </c>
      <c r="G27" s="27">
        <f t="shared" si="0"/>
        <v>-106</v>
      </c>
      <c r="I27" s="26" t="s">
        <v>24</v>
      </c>
      <c r="J27" s="27">
        <f>SUM('1_bezrobotni'!C27)</f>
        <v>1424</v>
      </c>
      <c r="K27" s="27">
        <f t="shared" si="2"/>
        <v>788</v>
      </c>
      <c r="L27" s="34">
        <f t="shared" si="1"/>
        <v>55.337078651685388</v>
      </c>
    </row>
    <row r="28" spans="2:12" x14ac:dyDescent="0.25">
      <c r="B28" s="30" t="s">
        <v>25</v>
      </c>
      <c r="C28" s="31">
        <f>SUM(C3:C27)</f>
        <v>44123</v>
      </c>
      <c r="D28" s="32">
        <f>SUM(D3:D27)</f>
        <v>44610</v>
      </c>
      <c r="E28" s="31">
        <f>SUM(E3:E27)</f>
        <v>-487</v>
      </c>
      <c r="F28" s="32">
        <f>SUM(F3:F27)</f>
        <v>48457</v>
      </c>
      <c r="G28" s="31">
        <f>SUM(G3:G27)</f>
        <v>-4334</v>
      </c>
      <c r="I28" s="30" t="s">
        <v>25</v>
      </c>
      <c r="J28" s="31">
        <f>SUM(J3:J27)</f>
        <v>79258</v>
      </c>
      <c r="K28" s="31">
        <f>SUM(K3:K27)</f>
        <v>44123</v>
      </c>
      <c r="L28" s="35">
        <f t="shared" si="1"/>
        <v>55.670090085543414</v>
      </c>
    </row>
    <row r="29" spans="2:12" x14ac:dyDescent="0.25">
      <c r="E29" s="33"/>
    </row>
  </sheetData>
  <printOptions horizontalCentered="1" verticalCentered="1"/>
  <pageMargins left="0" right="0" top="0.39370078740157483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4.7109375" style="14" customWidth="1"/>
    <col min="4" max="4" width="14.42578125" style="14" customWidth="1"/>
    <col min="5" max="5" width="13.7109375" style="14" customWidth="1"/>
    <col min="6" max="6" width="14.140625" style="14" customWidth="1"/>
    <col min="7" max="7" width="13.5703125" style="14" customWidth="1"/>
    <col min="8" max="16384" width="9.140625" style="14"/>
  </cols>
  <sheetData>
    <row r="1" spans="2:7" x14ac:dyDescent="0.25">
      <c r="B1" s="20" t="s">
        <v>86</v>
      </c>
    </row>
    <row r="2" spans="2:7" ht="75" x14ac:dyDescent="0.25">
      <c r="B2" s="15" t="s">
        <v>27</v>
      </c>
      <c r="C2" s="15" t="s">
        <v>107</v>
      </c>
      <c r="D2" s="16" t="s">
        <v>106</v>
      </c>
      <c r="E2" s="15" t="s">
        <v>87</v>
      </c>
      <c r="F2" s="16" t="s">
        <v>108</v>
      </c>
      <c r="G2" s="15" t="s">
        <v>88</v>
      </c>
    </row>
    <row r="3" spans="2:7" x14ac:dyDescent="0.25">
      <c r="B3" s="56" t="s">
        <v>35</v>
      </c>
      <c r="C3" s="58">
        <v>5.7</v>
      </c>
      <c r="D3" s="57">
        <v>5.7</v>
      </c>
      <c r="E3" s="58">
        <f t="shared" ref="E3:E19" si="0">SUM(C3)-D3</f>
        <v>0</v>
      </c>
      <c r="F3" s="57">
        <v>6.6</v>
      </c>
      <c r="G3" s="58">
        <f t="shared" ref="G3:G19" si="1">SUM(C3)-F3</f>
        <v>-0.89999999999999947</v>
      </c>
    </row>
    <row r="4" spans="2:7" x14ac:dyDescent="0.25">
      <c r="B4" s="17" t="s">
        <v>36</v>
      </c>
      <c r="C4" s="18">
        <v>5</v>
      </c>
      <c r="D4" s="55">
        <v>5.0999999999999996</v>
      </c>
      <c r="E4" s="18">
        <f t="shared" si="0"/>
        <v>-9.9999999999999645E-2</v>
      </c>
      <c r="F4" s="55">
        <v>5.8</v>
      </c>
      <c r="G4" s="18">
        <f t="shared" si="1"/>
        <v>-0.79999999999999982</v>
      </c>
    </row>
    <row r="5" spans="2:7" x14ac:dyDescent="0.25">
      <c r="B5" s="17" t="s">
        <v>37</v>
      </c>
      <c r="C5" s="19">
        <v>8.5</v>
      </c>
      <c r="D5" s="55">
        <v>8.6</v>
      </c>
      <c r="E5" s="19">
        <f t="shared" si="0"/>
        <v>-9.9999999999999645E-2</v>
      </c>
      <c r="F5" s="55">
        <v>9.8000000000000007</v>
      </c>
      <c r="G5" s="18">
        <f t="shared" si="1"/>
        <v>-1.3000000000000007</v>
      </c>
    </row>
    <row r="6" spans="2:7" x14ac:dyDescent="0.25">
      <c r="B6" s="17" t="s">
        <v>38</v>
      </c>
      <c r="C6" s="18">
        <v>7.7</v>
      </c>
      <c r="D6" s="55">
        <v>7.7</v>
      </c>
      <c r="E6" s="18">
        <f t="shared" si="0"/>
        <v>0</v>
      </c>
      <c r="F6" s="55">
        <v>8.5</v>
      </c>
      <c r="G6" s="18">
        <f t="shared" si="1"/>
        <v>-0.79999999999999982</v>
      </c>
    </row>
    <row r="7" spans="2:7" x14ac:dyDescent="0.25">
      <c r="B7" s="17" t="s">
        <v>39</v>
      </c>
      <c r="C7" s="18">
        <v>5.6</v>
      </c>
      <c r="D7" s="55">
        <v>5.7</v>
      </c>
      <c r="E7" s="18">
        <f t="shared" si="0"/>
        <v>-0.10000000000000053</v>
      </c>
      <c r="F7" s="55">
        <v>6.5</v>
      </c>
      <c r="G7" s="18">
        <f t="shared" si="1"/>
        <v>-0.90000000000000036</v>
      </c>
    </row>
    <row r="8" spans="2:7" x14ac:dyDescent="0.25">
      <c r="B8" s="17" t="s">
        <v>40</v>
      </c>
      <c r="C8" s="18">
        <v>6</v>
      </c>
      <c r="D8" s="55">
        <v>6.1</v>
      </c>
      <c r="E8" s="18">
        <f t="shared" si="0"/>
        <v>-9.9999999999999645E-2</v>
      </c>
      <c r="F8" s="55">
        <v>6.8</v>
      </c>
      <c r="G8" s="18">
        <f t="shared" si="1"/>
        <v>-0.79999999999999982</v>
      </c>
    </row>
    <row r="9" spans="2:7" x14ac:dyDescent="0.25">
      <c r="B9" s="17" t="s">
        <v>41</v>
      </c>
      <c r="C9" s="18">
        <v>4.5999999999999996</v>
      </c>
      <c r="D9" s="55">
        <v>4.7</v>
      </c>
      <c r="E9" s="18">
        <f t="shared" si="0"/>
        <v>-0.10000000000000053</v>
      </c>
      <c r="F9" s="55">
        <v>5.3</v>
      </c>
      <c r="G9" s="18">
        <f t="shared" si="1"/>
        <v>-0.70000000000000018</v>
      </c>
    </row>
    <row r="10" spans="2:7" x14ac:dyDescent="0.25">
      <c r="B10" s="17" t="s">
        <v>42</v>
      </c>
      <c r="C10" s="18">
        <v>4.8</v>
      </c>
      <c r="D10" s="55">
        <v>4.9000000000000004</v>
      </c>
      <c r="E10" s="18">
        <f t="shared" si="0"/>
        <v>-0.10000000000000053</v>
      </c>
      <c r="F10" s="55">
        <v>5.6</v>
      </c>
      <c r="G10" s="18">
        <f t="shared" si="1"/>
        <v>-0.79999999999999982</v>
      </c>
    </row>
    <row r="11" spans="2:7" x14ac:dyDescent="0.25">
      <c r="B11" s="17" t="s">
        <v>43</v>
      </c>
      <c r="C11" s="18">
        <v>6</v>
      </c>
      <c r="D11" s="55">
        <v>6</v>
      </c>
      <c r="E11" s="18">
        <f t="shared" si="0"/>
        <v>0</v>
      </c>
      <c r="F11" s="55">
        <v>6.9</v>
      </c>
      <c r="G11" s="18">
        <f t="shared" si="1"/>
        <v>-0.90000000000000036</v>
      </c>
    </row>
    <row r="12" spans="2:7" x14ac:dyDescent="0.25">
      <c r="B12" s="56" t="s">
        <v>44</v>
      </c>
      <c r="C12" s="58">
        <v>8.4</v>
      </c>
      <c r="D12" s="57">
        <v>8.5</v>
      </c>
      <c r="E12" s="58">
        <f t="shared" si="0"/>
        <v>-9.9999999999999645E-2</v>
      </c>
      <c r="F12" s="57">
        <v>9.5</v>
      </c>
      <c r="G12" s="58">
        <f>SUM(C12)-F12</f>
        <v>-1.0999999999999996</v>
      </c>
    </row>
    <row r="13" spans="2:7" x14ac:dyDescent="0.25">
      <c r="B13" s="17" t="s">
        <v>45</v>
      </c>
      <c r="C13" s="18">
        <v>7.5</v>
      </c>
      <c r="D13" s="55">
        <v>7.6</v>
      </c>
      <c r="E13" s="18">
        <f t="shared" si="0"/>
        <v>-9.9999999999999645E-2</v>
      </c>
      <c r="F13" s="55">
        <v>8.5</v>
      </c>
      <c r="G13" s="18">
        <f t="shared" si="1"/>
        <v>-1</v>
      </c>
    </row>
    <row r="14" spans="2:7" x14ac:dyDescent="0.25">
      <c r="B14" s="17" t="s">
        <v>46</v>
      </c>
      <c r="C14" s="18">
        <v>4.8</v>
      </c>
      <c r="D14" s="55">
        <v>4.8</v>
      </c>
      <c r="E14" s="18">
        <f t="shared" si="0"/>
        <v>0</v>
      </c>
      <c r="F14" s="55">
        <v>5.5</v>
      </c>
      <c r="G14" s="18">
        <f t="shared" si="1"/>
        <v>-0.70000000000000018</v>
      </c>
    </row>
    <row r="15" spans="2:7" x14ac:dyDescent="0.25">
      <c r="B15" s="17" t="s">
        <v>47</v>
      </c>
      <c r="C15" s="18">
        <v>4.3</v>
      </c>
      <c r="D15" s="55">
        <v>4.4000000000000004</v>
      </c>
      <c r="E15" s="18">
        <f t="shared" si="0"/>
        <v>-0.10000000000000053</v>
      </c>
      <c r="F15" s="55">
        <v>5.2</v>
      </c>
      <c r="G15" s="18">
        <f t="shared" si="1"/>
        <v>-0.90000000000000036</v>
      </c>
    </row>
    <row r="16" spans="2:7" x14ac:dyDescent="0.25">
      <c r="B16" s="17" t="s">
        <v>48</v>
      </c>
      <c r="C16" s="18">
        <v>7.9</v>
      </c>
      <c r="D16" s="55">
        <v>8.1</v>
      </c>
      <c r="E16" s="18">
        <f t="shared" si="0"/>
        <v>-0.19999999999999929</v>
      </c>
      <c r="F16" s="55">
        <v>8.6</v>
      </c>
      <c r="G16" s="18">
        <f t="shared" si="1"/>
        <v>-0.69999999999999929</v>
      </c>
    </row>
    <row r="17" spans="2:7" x14ac:dyDescent="0.25">
      <c r="B17" s="17" t="s">
        <v>49</v>
      </c>
      <c r="C17" s="18">
        <v>9.9</v>
      </c>
      <c r="D17" s="55">
        <v>9.9</v>
      </c>
      <c r="E17" s="18">
        <f t="shared" si="0"/>
        <v>0</v>
      </c>
      <c r="F17" s="55">
        <v>11.6</v>
      </c>
      <c r="G17" s="18">
        <f t="shared" si="1"/>
        <v>-1.6999999999999993</v>
      </c>
    </row>
    <row r="18" spans="2:7" x14ac:dyDescent="0.25">
      <c r="B18" s="17" t="s">
        <v>50</v>
      </c>
      <c r="C18" s="18">
        <v>3.1</v>
      </c>
      <c r="D18" s="55">
        <v>3.2</v>
      </c>
      <c r="E18" s="18">
        <f t="shared" si="0"/>
        <v>-0.10000000000000009</v>
      </c>
      <c r="F18" s="55">
        <v>3.8</v>
      </c>
      <c r="G18" s="18">
        <f t="shared" si="1"/>
        <v>-0.69999999999999973</v>
      </c>
    </row>
    <row r="19" spans="2:7" x14ac:dyDescent="0.25">
      <c r="B19" s="17" t="s">
        <v>51</v>
      </c>
      <c r="C19" s="18">
        <v>7.2</v>
      </c>
      <c r="D19" s="55">
        <v>7.1</v>
      </c>
      <c r="E19" s="18">
        <f t="shared" si="0"/>
        <v>0.10000000000000053</v>
      </c>
      <c r="F19" s="55">
        <v>8.6</v>
      </c>
      <c r="G19" s="18">
        <f t="shared" si="1"/>
        <v>-1.3999999999999995</v>
      </c>
    </row>
    <row r="20" spans="2:7" ht="12.75" customHeight="1" x14ac:dyDescent="0.25">
      <c r="B20" s="8" t="s">
        <v>92</v>
      </c>
    </row>
    <row r="21" spans="2:7" ht="9.75" customHeight="1" x14ac:dyDescent="0.25">
      <c r="B21" s="8"/>
    </row>
  </sheetData>
  <printOptions horizontalCentered="1" verticalCentered="1"/>
  <pageMargins left="0" right="0" top="0.19685039370078741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.140625" style="14" customWidth="1"/>
    <col min="4" max="4" width="17.85546875" style="14" customWidth="1"/>
    <col min="5" max="5" width="15.28515625" style="14" customWidth="1"/>
    <col min="6" max="6" width="16.85546875" style="14" customWidth="1"/>
    <col min="7" max="7" width="15.42578125" style="14" customWidth="1"/>
    <col min="8" max="16384" width="9.140625" style="14"/>
  </cols>
  <sheetData>
    <row r="1" spans="2:7" x14ac:dyDescent="0.25">
      <c r="B1" s="20" t="s">
        <v>52</v>
      </c>
    </row>
    <row r="2" spans="2:7" ht="60" x14ac:dyDescent="0.25">
      <c r="B2" s="24" t="s">
        <v>27</v>
      </c>
      <c r="C2" s="24" t="s">
        <v>111</v>
      </c>
      <c r="D2" s="25" t="s">
        <v>110</v>
      </c>
      <c r="E2" s="24" t="s">
        <v>78</v>
      </c>
      <c r="F2" s="25" t="s">
        <v>109</v>
      </c>
      <c r="G2" s="24" t="s">
        <v>79</v>
      </c>
    </row>
    <row r="3" spans="2:7" x14ac:dyDescent="0.25">
      <c r="B3" s="36" t="s">
        <v>44</v>
      </c>
      <c r="C3" s="37">
        <v>8.4</v>
      </c>
      <c r="D3" s="38">
        <v>8.5</v>
      </c>
      <c r="E3" s="37">
        <f t="shared" ref="E3:E28" si="0">SUM(C3)-D3</f>
        <v>-9.9999999999999645E-2</v>
      </c>
      <c r="F3" s="38">
        <v>9.5</v>
      </c>
      <c r="G3" s="37">
        <f t="shared" ref="G3:G28" si="1">SUM(C3)-F3</f>
        <v>-1.0999999999999996</v>
      </c>
    </row>
    <row r="4" spans="2:7" x14ac:dyDescent="0.25">
      <c r="B4" s="17" t="s">
        <v>53</v>
      </c>
      <c r="C4" s="18">
        <v>13.2</v>
      </c>
      <c r="D4" s="39">
        <v>13</v>
      </c>
      <c r="E4" s="40">
        <f t="shared" si="0"/>
        <v>0.19999999999999929</v>
      </c>
      <c r="F4" s="39">
        <v>14.6</v>
      </c>
      <c r="G4" s="40">
        <f t="shared" si="1"/>
        <v>-1.4000000000000004</v>
      </c>
    </row>
    <row r="5" spans="2:7" x14ac:dyDescent="0.25">
      <c r="B5" s="17" t="s">
        <v>54</v>
      </c>
      <c r="C5" s="18">
        <v>14.6</v>
      </c>
      <c r="D5" s="39">
        <v>14.4</v>
      </c>
      <c r="E5" s="40">
        <f t="shared" si="0"/>
        <v>0.19999999999999929</v>
      </c>
      <c r="F5" s="39">
        <v>16.2</v>
      </c>
      <c r="G5" s="40">
        <f t="shared" si="1"/>
        <v>-1.5999999999999996</v>
      </c>
    </row>
    <row r="6" spans="2:7" x14ac:dyDescent="0.25">
      <c r="B6" s="17" t="s">
        <v>55</v>
      </c>
      <c r="C6" s="18">
        <v>5.7</v>
      </c>
      <c r="D6" s="39">
        <v>5.8</v>
      </c>
      <c r="E6" s="40">
        <f t="shared" si="0"/>
        <v>-9.9999999999999645E-2</v>
      </c>
      <c r="F6" s="39">
        <v>6.9</v>
      </c>
      <c r="G6" s="40">
        <f t="shared" si="1"/>
        <v>-1.2000000000000002</v>
      </c>
    </row>
    <row r="7" spans="2:7" x14ac:dyDescent="0.25">
      <c r="B7" s="17" t="s">
        <v>56</v>
      </c>
      <c r="C7" s="18">
        <v>11.8</v>
      </c>
      <c r="D7" s="39">
        <v>11.9</v>
      </c>
      <c r="E7" s="40">
        <f t="shared" si="0"/>
        <v>-9.9999999999999645E-2</v>
      </c>
      <c r="F7" s="39">
        <v>13</v>
      </c>
      <c r="G7" s="40">
        <f t="shared" si="1"/>
        <v>-1.1999999999999993</v>
      </c>
    </row>
    <row r="8" spans="2:7" x14ac:dyDescent="0.25">
      <c r="B8" s="17" t="s">
        <v>57</v>
      </c>
      <c r="C8" s="18">
        <v>9.4</v>
      </c>
      <c r="D8" s="39">
        <v>9.4</v>
      </c>
      <c r="E8" s="40">
        <f t="shared" si="0"/>
        <v>0</v>
      </c>
      <c r="F8" s="39">
        <v>10.5</v>
      </c>
      <c r="G8" s="40">
        <f t="shared" si="1"/>
        <v>-1.0999999999999996</v>
      </c>
    </row>
    <row r="9" spans="2:7" x14ac:dyDescent="0.25">
      <c r="B9" s="17" t="s">
        <v>58</v>
      </c>
      <c r="C9" s="18">
        <v>8</v>
      </c>
      <c r="D9" s="39">
        <v>8</v>
      </c>
      <c r="E9" s="40">
        <f t="shared" si="0"/>
        <v>0</v>
      </c>
      <c r="F9" s="39">
        <v>9.5</v>
      </c>
      <c r="G9" s="40">
        <f t="shared" si="1"/>
        <v>-1.5</v>
      </c>
    </row>
    <row r="10" spans="2:7" x14ac:dyDescent="0.25">
      <c r="B10" s="17" t="s">
        <v>59</v>
      </c>
      <c r="C10" s="18">
        <v>5.7</v>
      </c>
      <c r="D10" s="39">
        <v>5.7</v>
      </c>
      <c r="E10" s="40">
        <f t="shared" si="0"/>
        <v>0</v>
      </c>
      <c r="F10" s="39">
        <v>7.4</v>
      </c>
      <c r="G10" s="40">
        <f t="shared" si="1"/>
        <v>-1.7000000000000002</v>
      </c>
    </row>
    <row r="11" spans="2:7" x14ac:dyDescent="0.25">
      <c r="B11" s="17" t="s">
        <v>60</v>
      </c>
      <c r="C11" s="41">
        <v>15.3</v>
      </c>
      <c r="D11" s="39">
        <v>14.9</v>
      </c>
      <c r="E11" s="40">
        <f t="shared" si="0"/>
        <v>0.40000000000000036</v>
      </c>
      <c r="F11" s="39">
        <v>16.399999999999999</v>
      </c>
      <c r="G11" s="40">
        <f t="shared" si="1"/>
        <v>-1.0999999999999979</v>
      </c>
    </row>
    <row r="12" spans="2:7" x14ac:dyDescent="0.25">
      <c r="B12" s="17" t="s">
        <v>61</v>
      </c>
      <c r="C12" s="18">
        <v>12.8</v>
      </c>
      <c r="D12" s="39">
        <v>13.2</v>
      </c>
      <c r="E12" s="40">
        <f t="shared" si="0"/>
        <v>-0.39999999999999858</v>
      </c>
      <c r="F12" s="39">
        <v>13.8</v>
      </c>
      <c r="G12" s="40">
        <f t="shared" si="1"/>
        <v>-1</v>
      </c>
    </row>
    <row r="13" spans="2:7" x14ac:dyDescent="0.25">
      <c r="B13" s="17" t="s">
        <v>62</v>
      </c>
      <c r="C13" s="18">
        <v>8.1</v>
      </c>
      <c r="D13" s="39">
        <v>7.9</v>
      </c>
      <c r="E13" s="40">
        <f t="shared" si="0"/>
        <v>0.19999999999999929</v>
      </c>
      <c r="F13" s="39">
        <v>9.5</v>
      </c>
      <c r="G13" s="40">
        <f t="shared" si="1"/>
        <v>-1.4000000000000004</v>
      </c>
    </row>
    <row r="14" spans="2:7" x14ac:dyDescent="0.25">
      <c r="B14" s="17" t="s">
        <v>63</v>
      </c>
      <c r="C14" s="18">
        <v>10.199999999999999</v>
      </c>
      <c r="D14" s="39">
        <v>10.199999999999999</v>
      </c>
      <c r="E14" s="40">
        <f t="shared" si="0"/>
        <v>0</v>
      </c>
      <c r="F14" s="39">
        <v>10.9</v>
      </c>
      <c r="G14" s="40">
        <f t="shared" si="1"/>
        <v>-0.70000000000000107</v>
      </c>
    </row>
    <row r="15" spans="2:7" x14ac:dyDescent="0.25">
      <c r="B15" s="17" t="s">
        <v>64</v>
      </c>
      <c r="C15" s="18">
        <v>4.4000000000000004</v>
      </c>
      <c r="D15" s="39">
        <v>4.7</v>
      </c>
      <c r="E15" s="40">
        <f t="shared" si="0"/>
        <v>-0.29999999999999982</v>
      </c>
      <c r="F15" s="39">
        <v>5.8</v>
      </c>
      <c r="G15" s="40">
        <f t="shared" si="1"/>
        <v>-1.3999999999999995</v>
      </c>
    </row>
    <row r="16" spans="2:7" x14ac:dyDescent="0.25">
      <c r="B16" s="17" t="s">
        <v>65</v>
      </c>
      <c r="C16" s="18">
        <v>15.9</v>
      </c>
      <c r="D16" s="39">
        <v>15.9</v>
      </c>
      <c r="E16" s="40">
        <f t="shared" si="0"/>
        <v>0</v>
      </c>
      <c r="F16" s="39">
        <v>17.2</v>
      </c>
      <c r="G16" s="40">
        <f t="shared" si="1"/>
        <v>-1.2999999999999989</v>
      </c>
    </row>
    <row r="17" spans="2:7" x14ac:dyDescent="0.25">
      <c r="B17" s="17" t="s">
        <v>66</v>
      </c>
      <c r="C17" s="18">
        <v>12.9</v>
      </c>
      <c r="D17" s="39">
        <v>13</v>
      </c>
      <c r="E17" s="40">
        <f t="shared" si="0"/>
        <v>-9.9999999999999645E-2</v>
      </c>
      <c r="F17" s="39">
        <v>14.3</v>
      </c>
      <c r="G17" s="40">
        <f t="shared" si="1"/>
        <v>-1.4000000000000004</v>
      </c>
    </row>
    <row r="18" spans="2:7" x14ac:dyDescent="0.25">
      <c r="B18" s="17" t="s">
        <v>67</v>
      </c>
      <c r="C18" s="18">
        <v>11.7</v>
      </c>
      <c r="D18" s="39">
        <v>11.7</v>
      </c>
      <c r="E18" s="40">
        <f t="shared" si="0"/>
        <v>0</v>
      </c>
      <c r="F18" s="39">
        <v>13.1</v>
      </c>
      <c r="G18" s="40">
        <f t="shared" si="1"/>
        <v>-1.4000000000000004</v>
      </c>
    </row>
    <row r="19" spans="2:7" x14ac:dyDescent="0.25">
      <c r="B19" s="17" t="s">
        <v>68</v>
      </c>
      <c r="C19" s="18">
        <v>11.7</v>
      </c>
      <c r="D19" s="39">
        <v>11.8</v>
      </c>
      <c r="E19" s="40">
        <f t="shared" si="0"/>
        <v>-0.10000000000000142</v>
      </c>
      <c r="F19" s="39">
        <v>12.2</v>
      </c>
      <c r="G19" s="40">
        <f t="shared" si="1"/>
        <v>-0.5</v>
      </c>
    </row>
    <row r="20" spans="2:7" x14ac:dyDescent="0.25">
      <c r="B20" s="17" t="s">
        <v>69</v>
      </c>
      <c r="C20" s="18">
        <v>8.6</v>
      </c>
      <c r="D20" s="39">
        <v>8.5</v>
      </c>
      <c r="E20" s="40">
        <f t="shared" si="0"/>
        <v>9.9999999999999645E-2</v>
      </c>
      <c r="F20" s="39">
        <v>9.1999999999999993</v>
      </c>
      <c r="G20" s="40">
        <f t="shared" si="1"/>
        <v>-0.59999999999999964</v>
      </c>
    </row>
    <row r="21" spans="2:7" x14ac:dyDescent="0.25">
      <c r="B21" s="17" t="s">
        <v>70</v>
      </c>
      <c r="C21" s="18">
        <v>6.5</v>
      </c>
      <c r="D21" s="39">
        <v>6.5</v>
      </c>
      <c r="E21" s="40">
        <f t="shared" si="0"/>
        <v>0</v>
      </c>
      <c r="F21" s="39">
        <v>7.1</v>
      </c>
      <c r="G21" s="40">
        <f t="shared" si="1"/>
        <v>-0.59999999999999964</v>
      </c>
    </row>
    <row r="22" spans="2:7" x14ac:dyDescent="0.25">
      <c r="B22" s="17" t="s">
        <v>71</v>
      </c>
      <c r="C22" s="18">
        <v>5.2</v>
      </c>
      <c r="D22" s="39">
        <v>5.3</v>
      </c>
      <c r="E22" s="40">
        <f t="shared" si="0"/>
        <v>-9.9999999999999645E-2</v>
      </c>
      <c r="F22" s="39">
        <v>5.8</v>
      </c>
      <c r="G22" s="40">
        <f t="shared" si="1"/>
        <v>-0.59999999999999964</v>
      </c>
    </row>
    <row r="23" spans="2:7" x14ac:dyDescent="0.25">
      <c r="B23" s="17" t="s">
        <v>72</v>
      </c>
      <c r="C23" s="18">
        <v>13.4</v>
      </c>
      <c r="D23" s="39">
        <v>13.4</v>
      </c>
      <c r="E23" s="40">
        <f t="shared" si="0"/>
        <v>0</v>
      </c>
      <c r="F23" s="39">
        <v>14.8</v>
      </c>
      <c r="G23" s="40">
        <f t="shared" si="1"/>
        <v>-1.4000000000000004</v>
      </c>
    </row>
    <row r="24" spans="2:7" x14ac:dyDescent="0.25">
      <c r="B24" s="17" t="s">
        <v>73</v>
      </c>
      <c r="C24" s="18">
        <v>6.3</v>
      </c>
      <c r="D24" s="39">
        <v>6.3</v>
      </c>
      <c r="E24" s="40">
        <f t="shared" si="0"/>
        <v>0</v>
      </c>
      <c r="F24" s="39">
        <v>7.5</v>
      </c>
      <c r="G24" s="40">
        <f t="shared" si="1"/>
        <v>-1.2000000000000002</v>
      </c>
    </row>
    <row r="25" spans="2:7" x14ac:dyDescent="0.25">
      <c r="B25" s="17" t="s">
        <v>74</v>
      </c>
      <c r="C25" s="41">
        <v>2.5</v>
      </c>
      <c r="D25" s="39">
        <v>2.5</v>
      </c>
      <c r="E25" s="40">
        <f t="shared" si="0"/>
        <v>0</v>
      </c>
      <c r="F25" s="39">
        <v>3.5</v>
      </c>
      <c r="G25" s="40">
        <f t="shared" si="1"/>
        <v>-1</v>
      </c>
    </row>
    <row r="26" spans="2:7" x14ac:dyDescent="0.25">
      <c r="B26" s="17" t="s">
        <v>75</v>
      </c>
      <c r="C26" s="18">
        <v>11.2</v>
      </c>
      <c r="D26" s="39">
        <v>11.4</v>
      </c>
      <c r="E26" s="40">
        <f>SUM(C26)-D26</f>
        <v>-0.20000000000000107</v>
      </c>
      <c r="F26" s="39">
        <v>12.5</v>
      </c>
      <c r="G26" s="40">
        <f t="shared" si="1"/>
        <v>-1.3000000000000007</v>
      </c>
    </row>
    <row r="27" spans="2:7" x14ac:dyDescent="0.25">
      <c r="B27" s="17" t="s">
        <v>76</v>
      </c>
      <c r="C27" s="18">
        <v>5.0999999999999996</v>
      </c>
      <c r="D27" s="39">
        <v>5.2</v>
      </c>
      <c r="E27" s="40">
        <f t="shared" si="0"/>
        <v>-0.10000000000000053</v>
      </c>
      <c r="F27" s="39">
        <v>5.7</v>
      </c>
      <c r="G27" s="40">
        <f t="shared" si="1"/>
        <v>-0.60000000000000053</v>
      </c>
    </row>
    <row r="28" spans="2:7" x14ac:dyDescent="0.25">
      <c r="B28" s="17" t="s">
        <v>77</v>
      </c>
      <c r="C28" s="18">
        <v>8.1999999999999993</v>
      </c>
      <c r="D28" s="42">
        <v>8.1</v>
      </c>
      <c r="E28" s="40">
        <f t="shared" si="0"/>
        <v>9.9999999999999645E-2</v>
      </c>
      <c r="F28" s="42">
        <v>9.4</v>
      </c>
      <c r="G28" s="40">
        <f t="shared" si="1"/>
        <v>-1.2000000000000011</v>
      </c>
    </row>
    <row r="29" spans="2:7" x14ac:dyDescent="0.25">
      <c r="B29" s="8" t="s">
        <v>91</v>
      </c>
    </row>
    <row r="30" spans="2:7" x14ac:dyDescent="0.25">
      <c r="B30" s="8"/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4.8554687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x14ac:dyDescent="0.25">
      <c r="B1" s="20" t="s">
        <v>32</v>
      </c>
      <c r="I1" s="20" t="s">
        <v>33</v>
      </c>
    </row>
    <row r="2" spans="2:12" ht="86.25" customHeight="1" x14ac:dyDescent="0.25">
      <c r="B2" s="23" t="s">
        <v>27</v>
      </c>
      <c r="C2" s="24" t="s">
        <v>112</v>
      </c>
      <c r="D2" s="25" t="s">
        <v>97</v>
      </c>
      <c r="E2" s="24" t="s">
        <v>28</v>
      </c>
      <c r="F2" s="25" t="s">
        <v>113</v>
      </c>
      <c r="G2" s="24" t="s">
        <v>26</v>
      </c>
      <c r="I2" s="23" t="s">
        <v>27</v>
      </c>
      <c r="J2" s="24" t="str">
        <f>T('1_bezrobotni'!C2)</f>
        <v>liczba bezrobotnych ogółem stan na 31 X '18 r.</v>
      </c>
      <c r="K2" s="24" t="str">
        <f>T(C2)</f>
        <v>liczba bezrobotnych zam. na wsi stan na 31 X '18 r.</v>
      </c>
      <c r="L2" s="24" t="s">
        <v>30</v>
      </c>
    </row>
    <row r="3" spans="2:12" x14ac:dyDescent="0.25">
      <c r="B3" s="26" t="s">
        <v>0</v>
      </c>
      <c r="C3" s="27">
        <v>660</v>
      </c>
      <c r="D3" s="28">
        <v>645</v>
      </c>
      <c r="E3" s="27">
        <f t="shared" ref="E3:E23" si="0">SUM(C3)-D3</f>
        <v>15</v>
      </c>
      <c r="F3" s="28">
        <v>770</v>
      </c>
      <c r="G3" s="27">
        <f t="shared" ref="G3:G23" si="1">SUM(C3)-F3</f>
        <v>-110</v>
      </c>
      <c r="H3" s="44"/>
      <c r="I3" s="26" t="s">
        <v>0</v>
      </c>
      <c r="J3" s="27">
        <f>SUM('1_bezrobotni'!C3)</f>
        <v>1105</v>
      </c>
      <c r="K3" s="27">
        <f>SUM(C3)</f>
        <v>660</v>
      </c>
      <c r="L3" s="40">
        <f t="shared" ref="L3:L23" si="2">SUM(K3)/J3*100</f>
        <v>59.728506787330318</v>
      </c>
    </row>
    <row r="4" spans="2:12" x14ac:dyDescent="0.25">
      <c r="B4" s="26" t="s">
        <v>1</v>
      </c>
      <c r="C4" s="27">
        <v>3709</v>
      </c>
      <c r="D4" s="28">
        <v>3641</v>
      </c>
      <c r="E4" s="27">
        <f t="shared" si="0"/>
        <v>68</v>
      </c>
      <c r="F4" s="28">
        <v>4146</v>
      </c>
      <c r="G4" s="27">
        <f t="shared" si="1"/>
        <v>-437</v>
      </c>
      <c r="H4" s="44"/>
      <c r="I4" s="26" t="s">
        <v>1</v>
      </c>
      <c r="J4" s="27">
        <f>SUM('1_bezrobotni'!C4)</f>
        <v>4078</v>
      </c>
      <c r="K4" s="27">
        <f t="shared" ref="K4:K22" si="3">SUM(C4)</f>
        <v>3709</v>
      </c>
      <c r="L4" s="40">
        <f t="shared" si="2"/>
        <v>90.951446787641004</v>
      </c>
    </row>
    <row r="5" spans="2:12" x14ac:dyDescent="0.25">
      <c r="B5" s="26" t="s">
        <v>2</v>
      </c>
      <c r="C5" s="27">
        <v>1919</v>
      </c>
      <c r="D5" s="28">
        <v>1990</v>
      </c>
      <c r="E5" s="27">
        <f t="shared" si="0"/>
        <v>-71</v>
      </c>
      <c r="F5" s="28">
        <v>2411</v>
      </c>
      <c r="G5" s="27">
        <f t="shared" si="1"/>
        <v>-492</v>
      </c>
      <c r="H5" s="44"/>
      <c r="I5" s="26" t="s">
        <v>2</v>
      </c>
      <c r="J5" s="27">
        <f>SUM('1_bezrobotni'!C5)</f>
        <v>3408</v>
      </c>
      <c r="K5" s="27">
        <f t="shared" si="3"/>
        <v>1919</v>
      </c>
      <c r="L5" s="40">
        <f t="shared" si="2"/>
        <v>56.308685446009385</v>
      </c>
    </row>
    <row r="6" spans="2:12" x14ac:dyDescent="0.25">
      <c r="B6" s="26" t="s">
        <v>3</v>
      </c>
      <c r="C6" s="27">
        <v>3847</v>
      </c>
      <c r="D6" s="28">
        <v>3863</v>
      </c>
      <c r="E6" s="27">
        <f t="shared" si="0"/>
        <v>-16</v>
      </c>
      <c r="F6" s="28">
        <v>4204</v>
      </c>
      <c r="G6" s="27">
        <f t="shared" si="1"/>
        <v>-357</v>
      </c>
      <c r="H6" s="44"/>
      <c r="I6" s="26" t="s">
        <v>3</v>
      </c>
      <c r="J6" s="27">
        <f>SUM('1_bezrobotni'!C6)</f>
        <v>6312</v>
      </c>
      <c r="K6" s="27">
        <f t="shared" si="3"/>
        <v>3847</v>
      </c>
      <c r="L6" s="40">
        <f t="shared" si="2"/>
        <v>60.947401774397967</v>
      </c>
    </row>
    <row r="7" spans="2:12" x14ac:dyDescent="0.25">
      <c r="B7" s="26" t="s">
        <v>4</v>
      </c>
      <c r="C7" s="27">
        <v>3422</v>
      </c>
      <c r="D7" s="28">
        <v>3416</v>
      </c>
      <c r="E7" s="27">
        <f t="shared" si="0"/>
        <v>6</v>
      </c>
      <c r="F7" s="28">
        <v>3851</v>
      </c>
      <c r="G7" s="27">
        <f t="shared" si="1"/>
        <v>-429</v>
      </c>
      <c r="H7" s="44"/>
      <c r="I7" s="26" t="s">
        <v>4</v>
      </c>
      <c r="J7" s="27">
        <f>SUM('1_bezrobotni'!C7)</f>
        <v>4906</v>
      </c>
      <c r="K7" s="27">
        <f t="shared" si="3"/>
        <v>3422</v>
      </c>
      <c r="L7" s="40">
        <f t="shared" si="2"/>
        <v>69.751324908275578</v>
      </c>
    </row>
    <row r="8" spans="2:12" x14ac:dyDescent="0.25">
      <c r="B8" s="26" t="s">
        <v>5</v>
      </c>
      <c r="C8" s="27">
        <v>1689</v>
      </c>
      <c r="D8" s="28">
        <v>1685</v>
      </c>
      <c r="E8" s="27">
        <f t="shared" si="0"/>
        <v>4</v>
      </c>
      <c r="F8" s="28">
        <v>1961</v>
      </c>
      <c r="G8" s="27">
        <f t="shared" si="1"/>
        <v>-272</v>
      </c>
      <c r="H8" s="44"/>
      <c r="I8" s="26" t="s">
        <v>5</v>
      </c>
      <c r="J8" s="27">
        <f>SUM('1_bezrobotni'!C8)</f>
        <v>1934</v>
      </c>
      <c r="K8" s="27">
        <f t="shared" si="3"/>
        <v>1689</v>
      </c>
      <c r="L8" s="40">
        <f t="shared" si="2"/>
        <v>87.331954498448823</v>
      </c>
    </row>
    <row r="9" spans="2:12" x14ac:dyDescent="0.25">
      <c r="B9" s="29" t="s">
        <v>6</v>
      </c>
      <c r="C9" s="27">
        <v>1818</v>
      </c>
      <c r="D9" s="28">
        <v>1798</v>
      </c>
      <c r="E9" s="27">
        <f t="shared" si="0"/>
        <v>20</v>
      </c>
      <c r="F9" s="28">
        <v>2376</v>
      </c>
      <c r="G9" s="27">
        <f t="shared" si="1"/>
        <v>-558</v>
      </c>
      <c r="H9" s="44"/>
      <c r="I9" s="29" t="s">
        <v>6</v>
      </c>
      <c r="J9" s="27">
        <f>SUM('1_bezrobotni'!C9)</f>
        <v>2036</v>
      </c>
      <c r="K9" s="27">
        <f t="shared" si="3"/>
        <v>1818</v>
      </c>
      <c r="L9" s="40">
        <f t="shared" si="2"/>
        <v>89.292730844793709</v>
      </c>
    </row>
    <row r="10" spans="2:12" x14ac:dyDescent="0.25">
      <c r="B10" s="26" t="s">
        <v>7</v>
      </c>
      <c r="C10" s="27">
        <v>1425</v>
      </c>
      <c r="D10" s="28">
        <v>1358</v>
      </c>
      <c r="E10" s="27">
        <f t="shared" si="0"/>
        <v>67</v>
      </c>
      <c r="F10" s="28">
        <v>1504</v>
      </c>
      <c r="G10" s="27">
        <f t="shared" si="1"/>
        <v>-79</v>
      </c>
      <c r="H10" s="44"/>
      <c r="I10" s="26" t="s">
        <v>7</v>
      </c>
      <c r="J10" s="27">
        <f>SUM('1_bezrobotni'!C10)</f>
        <v>1756</v>
      </c>
      <c r="K10" s="27">
        <f>SUM(C10)</f>
        <v>1425</v>
      </c>
      <c r="L10" s="40">
        <f t="shared" si="2"/>
        <v>81.150341685649209</v>
      </c>
    </row>
    <row r="11" spans="2:12" x14ac:dyDescent="0.25">
      <c r="B11" s="26" t="s">
        <v>8</v>
      </c>
      <c r="C11" s="27">
        <v>2577</v>
      </c>
      <c r="D11" s="28">
        <v>2634</v>
      </c>
      <c r="E11" s="27">
        <f t="shared" si="0"/>
        <v>-57</v>
      </c>
      <c r="F11" s="28">
        <v>2804</v>
      </c>
      <c r="G11" s="27">
        <f t="shared" si="1"/>
        <v>-227</v>
      </c>
      <c r="H11" s="44"/>
      <c r="I11" s="26" t="s">
        <v>8</v>
      </c>
      <c r="J11" s="27">
        <f>SUM('1_bezrobotni'!C11)</f>
        <v>3441</v>
      </c>
      <c r="K11" s="27">
        <f t="shared" si="3"/>
        <v>2577</v>
      </c>
      <c r="L11" s="40">
        <f t="shared" si="2"/>
        <v>74.891020052310381</v>
      </c>
    </row>
    <row r="12" spans="2:12" x14ac:dyDescent="0.25">
      <c r="B12" s="26" t="s">
        <v>9</v>
      </c>
      <c r="C12" s="27">
        <v>1259</v>
      </c>
      <c r="D12" s="28">
        <v>1224</v>
      </c>
      <c r="E12" s="27">
        <f t="shared" si="0"/>
        <v>35</v>
      </c>
      <c r="F12" s="28">
        <v>1471</v>
      </c>
      <c r="G12" s="27">
        <f t="shared" si="1"/>
        <v>-212</v>
      </c>
      <c r="H12" s="44"/>
      <c r="I12" s="26" t="s">
        <v>9</v>
      </c>
      <c r="J12" s="27">
        <f>SUM('1_bezrobotni'!C12)</f>
        <v>1909</v>
      </c>
      <c r="K12" s="27">
        <f t="shared" si="3"/>
        <v>1259</v>
      </c>
      <c r="L12" s="40">
        <f t="shared" si="2"/>
        <v>65.950759559979048</v>
      </c>
    </row>
    <row r="13" spans="2:12" x14ac:dyDescent="0.25">
      <c r="B13" s="26" t="s">
        <v>10</v>
      </c>
      <c r="C13" s="27">
        <v>2579</v>
      </c>
      <c r="D13" s="28">
        <v>2562</v>
      </c>
      <c r="E13" s="27">
        <f t="shared" si="0"/>
        <v>17</v>
      </c>
      <c r="F13" s="28">
        <v>2661</v>
      </c>
      <c r="G13" s="27">
        <f t="shared" si="1"/>
        <v>-82</v>
      </c>
      <c r="H13" s="44"/>
      <c r="I13" s="26" t="s">
        <v>10</v>
      </c>
      <c r="J13" s="27">
        <f>SUM('1_bezrobotni'!C13)</f>
        <v>3223</v>
      </c>
      <c r="K13" s="27">
        <f t="shared" si="3"/>
        <v>2579</v>
      </c>
      <c r="L13" s="40">
        <f t="shared" si="2"/>
        <v>80.018616196090591</v>
      </c>
    </row>
    <row r="14" spans="2:12" x14ac:dyDescent="0.25">
      <c r="B14" s="26" t="s">
        <v>11</v>
      </c>
      <c r="C14" s="27">
        <v>1453</v>
      </c>
      <c r="D14" s="28">
        <v>1553</v>
      </c>
      <c r="E14" s="27">
        <f t="shared" si="0"/>
        <v>-100</v>
      </c>
      <c r="F14" s="28">
        <v>1913</v>
      </c>
      <c r="G14" s="27">
        <f t="shared" si="1"/>
        <v>-460</v>
      </c>
      <c r="H14" s="44"/>
      <c r="I14" s="26" t="s">
        <v>11</v>
      </c>
      <c r="J14" s="27">
        <f>SUM('1_bezrobotni'!C14)</f>
        <v>2892</v>
      </c>
      <c r="K14" s="27">
        <f t="shared" si="3"/>
        <v>1453</v>
      </c>
      <c r="L14" s="40">
        <f t="shared" si="2"/>
        <v>50.242047026279394</v>
      </c>
    </row>
    <row r="15" spans="2:12" x14ac:dyDescent="0.25">
      <c r="B15" s="26" t="s">
        <v>12</v>
      </c>
      <c r="C15" s="27">
        <v>2382</v>
      </c>
      <c r="D15" s="28">
        <v>2393</v>
      </c>
      <c r="E15" s="27">
        <f t="shared" si="0"/>
        <v>-11</v>
      </c>
      <c r="F15" s="28">
        <v>2570</v>
      </c>
      <c r="G15" s="27">
        <f t="shared" si="1"/>
        <v>-188</v>
      </c>
      <c r="H15" s="44"/>
      <c r="I15" s="26" t="s">
        <v>12</v>
      </c>
      <c r="J15" s="27">
        <f>SUM('1_bezrobotni'!C15)</f>
        <v>3665</v>
      </c>
      <c r="K15" s="27">
        <f t="shared" si="3"/>
        <v>2382</v>
      </c>
      <c r="L15" s="40">
        <f t="shared" si="2"/>
        <v>64.993178717598909</v>
      </c>
    </row>
    <row r="16" spans="2:12" x14ac:dyDescent="0.25">
      <c r="B16" s="26" t="s">
        <v>13</v>
      </c>
      <c r="C16" s="27">
        <v>3537</v>
      </c>
      <c r="D16" s="28">
        <v>3548</v>
      </c>
      <c r="E16" s="27">
        <f t="shared" si="0"/>
        <v>-11</v>
      </c>
      <c r="F16" s="28">
        <v>3928</v>
      </c>
      <c r="G16" s="27">
        <f t="shared" si="1"/>
        <v>-391</v>
      </c>
      <c r="H16" s="44"/>
      <c r="I16" s="26" t="s">
        <v>13</v>
      </c>
      <c r="J16" s="27">
        <f>SUM('1_bezrobotni'!C16)</f>
        <v>3537</v>
      </c>
      <c r="K16" s="27">
        <f t="shared" si="3"/>
        <v>3537</v>
      </c>
      <c r="L16" s="40">
        <f t="shared" si="2"/>
        <v>100</v>
      </c>
    </row>
    <row r="17" spans="2:13" x14ac:dyDescent="0.25">
      <c r="B17" s="26" t="s">
        <v>14</v>
      </c>
      <c r="C17" s="27">
        <v>2896</v>
      </c>
      <c r="D17" s="28">
        <v>2890</v>
      </c>
      <c r="E17" s="27">
        <f t="shared" si="0"/>
        <v>6</v>
      </c>
      <c r="F17" s="28">
        <v>3220</v>
      </c>
      <c r="G17" s="27">
        <f t="shared" si="1"/>
        <v>-324</v>
      </c>
      <c r="H17" s="44"/>
      <c r="I17" s="26" t="s">
        <v>14</v>
      </c>
      <c r="J17" s="27">
        <f>SUM('1_bezrobotni'!C17)</f>
        <v>3871</v>
      </c>
      <c r="K17" s="27">
        <f t="shared" si="3"/>
        <v>2896</v>
      </c>
      <c r="L17" s="40">
        <f t="shared" si="2"/>
        <v>74.812709894084222</v>
      </c>
      <c r="M17" s="45"/>
    </row>
    <row r="18" spans="2:13" x14ac:dyDescent="0.25">
      <c r="B18" s="26" t="s">
        <v>15</v>
      </c>
      <c r="C18" s="27">
        <v>2389</v>
      </c>
      <c r="D18" s="28">
        <v>2411</v>
      </c>
      <c r="E18" s="27">
        <f t="shared" si="0"/>
        <v>-22</v>
      </c>
      <c r="F18" s="28">
        <v>2454</v>
      </c>
      <c r="G18" s="27">
        <f t="shared" si="1"/>
        <v>-65</v>
      </c>
      <c r="H18" s="44"/>
      <c r="I18" s="26" t="s">
        <v>15</v>
      </c>
      <c r="J18" s="27">
        <f>SUM('1_bezrobotni'!C18)</f>
        <v>3342</v>
      </c>
      <c r="K18" s="27">
        <f t="shared" si="3"/>
        <v>2389</v>
      </c>
      <c r="L18" s="40">
        <f t="shared" si="2"/>
        <v>71.484141232794727</v>
      </c>
    </row>
    <row r="19" spans="2:13" x14ac:dyDescent="0.25">
      <c r="B19" s="26" t="s">
        <v>16</v>
      </c>
      <c r="C19" s="27">
        <v>5040</v>
      </c>
      <c r="D19" s="28">
        <v>4987</v>
      </c>
      <c r="E19" s="27">
        <f t="shared" si="0"/>
        <v>53</v>
      </c>
      <c r="F19" s="28">
        <v>5266</v>
      </c>
      <c r="G19" s="27">
        <f t="shared" si="1"/>
        <v>-226</v>
      </c>
      <c r="H19" s="44"/>
      <c r="I19" s="26" t="s">
        <v>16</v>
      </c>
      <c r="J19" s="27">
        <f>SUM('1_bezrobotni'!C19)</f>
        <v>6173</v>
      </c>
      <c r="K19" s="27">
        <f t="shared" si="3"/>
        <v>5040</v>
      </c>
      <c r="L19" s="40">
        <f t="shared" si="2"/>
        <v>81.645877207192612</v>
      </c>
    </row>
    <row r="20" spans="2:13" x14ac:dyDescent="0.25">
      <c r="B20" s="26" t="s">
        <v>17</v>
      </c>
      <c r="C20" s="27">
        <v>1564</v>
      </c>
      <c r="D20" s="28">
        <v>1528</v>
      </c>
      <c r="E20" s="27">
        <f t="shared" si="0"/>
        <v>36</v>
      </c>
      <c r="F20" s="28">
        <v>1668</v>
      </c>
      <c r="G20" s="27">
        <f t="shared" si="1"/>
        <v>-104</v>
      </c>
      <c r="H20" s="44"/>
      <c r="I20" s="26" t="s">
        <v>17</v>
      </c>
      <c r="J20" s="27">
        <f>SUM('1_bezrobotni'!C20)</f>
        <v>2731</v>
      </c>
      <c r="K20" s="27">
        <f t="shared" si="3"/>
        <v>1564</v>
      </c>
      <c r="L20" s="40">
        <f t="shared" si="2"/>
        <v>57.268399853533502</v>
      </c>
    </row>
    <row r="21" spans="2:13" x14ac:dyDescent="0.25">
      <c r="B21" s="26" t="s">
        <v>18</v>
      </c>
      <c r="C21" s="27">
        <v>911</v>
      </c>
      <c r="D21" s="28">
        <v>926</v>
      </c>
      <c r="E21" s="27">
        <f t="shared" si="0"/>
        <v>-15</v>
      </c>
      <c r="F21" s="28">
        <v>1022</v>
      </c>
      <c r="G21" s="27">
        <f t="shared" si="1"/>
        <v>-111</v>
      </c>
      <c r="H21" s="44"/>
      <c r="I21" s="26" t="s">
        <v>18</v>
      </c>
      <c r="J21" s="27">
        <f>SUM('1_bezrobotni'!C21)</f>
        <v>2254</v>
      </c>
      <c r="K21" s="27">
        <f t="shared" si="3"/>
        <v>911</v>
      </c>
      <c r="L21" s="40">
        <f t="shared" si="2"/>
        <v>40.4170363797693</v>
      </c>
    </row>
    <row r="22" spans="2:13" x14ac:dyDescent="0.25">
      <c r="B22" s="26" t="s">
        <v>19</v>
      </c>
      <c r="C22" s="27">
        <v>3109</v>
      </c>
      <c r="D22" s="28">
        <v>3091</v>
      </c>
      <c r="E22" s="27">
        <f t="shared" si="0"/>
        <v>18</v>
      </c>
      <c r="F22" s="28">
        <v>3441</v>
      </c>
      <c r="G22" s="27">
        <f t="shared" si="1"/>
        <v>-332</v>
      </c>
      <c r="H22" s="44"/>
      <c r="I22" s="26" t="s">
        <v>19</v>
      </c>
      <c r="J22" s="27">
        <f>SUM('1_bezrobotni'!C22)</f>
        <v>3489</v>
      </c>
      <c r="K22" s="27">
        <f t="shared" si="3"/>
        <v>3109</v>
      </c>
      <c r="L22" s="40">
        <f t="shared" si="2"/>
        <v>89.108627113786184</v>
      </c>
    </row>
    <row r="23" spans="2:13" x14ac:dyDescent="0.25">
      <c r="B23" s="26" t="s">
        <v>20</v>
      </c>
      <c r="C23" s="27">
        <v>1177</v>
      </c>
      <c r="D23" s="28">
        <v>1172</v>
      </c>
      <c r="E23" s="27">
        <f t="shared" si="0"/>
        <v>5</v>
      </c>
      <c r="F23" s="28">
        <v>1363</v>
      </c>
      <c r="G23" s="27">
        <f t="shared" si="1"/>
        <v>-186</v>
      </c>
      <c r="H23" s="44"/>
      <c r="I23" s="26" t="s">
        <v>20</v>
      </c>
      <c r="J23" s="27">
        <f>SUM('1_bezrobotni'!C23)</f>
        <v>1436</v>
      </c>
      <c r="K23" s="27">
        <f>SUM(C23)</f>
        <v>1177</v>
      </c>
      <c r="L23" s="40">
        <f t="shared" si="2"/>
        <v>81.963788300835645</v>
      </c>
    </row>
    <row r="24" spans="2:13" x14ac:dyDescent="0.25">
      <c r="B24" s="30" t="s">
        <v>25</v>
      </c>
      <c r="C24" s="31">
        <f>SUM(C3:C23)</f>
        <v>49362</v>
      </c>
      <c r="D24" s="46">
        <f>SUM(D3:D23)</f>
        <v>49315</v>
      </c>
      <c r="E24" s="31">
        <f>SUM(E3:E23)</f>
        <v>47</v>
      </c>
      <c r="F24" s="46">
        <f>SUM(F3:F23)</f>
        <v>55004</v>
      </c>
      <c r="G24" s="31">
        <f>SUM(G3:G23)</f>
        <v>-5642</v>
      </c>
      <c r="H24" s="44"/>
      <c r="I24" s="26" t="s">
        <v>21</v>
      </c>
      <c r="J24" s="27">
        <f>SUM('1_bezrobotni'!C24)</f>
        <v>770</v>
      </c>
      <c r="K24" s="47" t="s">
        <v>29</v>
      </c>
      <c r="L24" s="48" t="s">
        <v>29</v>
      </c>
    </row>
    <row r="25" spans="2:13" x14ac:dyDescent="0.25">
      <c r="I25" s="26" t="s">
        <v>22</v>
      </c>
      <c r="J25" s="27">
        <f>SUM('1_bezrobotni'!C25)</f>
        <v>3069</v>
      </c>
      <c r="K25" s="47" t="s">
        <v>29</v>
      </c>
      <c r="L25" s="48" t="s">
        <v>29</v>
      </c>
    </row>
    <row r="26" spans="2:13" x14ac:dyDescent="0.25">
      <c r="I26" s="26" t="s">
        <v>23</v>
      </c>
      <c r="J26" s="27">
        <f>SUM('1_bezrobotni'!C26)</f>
        <v>6497</v>
      </c>
      <c r="K26" s="47" t="s">
        <v>29</v>
      </c>
      <c r="L26" s="48" t="s">
        <v>29</v>
      </c>
    </row>
    <row r="27" spans="2:13" x14ac:dyDescent="0.25">
      <c r="I27" s="26" t="s">
        <v>24</v>
      </c>
      <c r="J27" s="27">
        <f>SUM('1_bezrobotni'!C27)</f>
        <v>1424</v>
      </c>
      <c r="K27" s="47" t="s">
        <v>29</v>
      </c>
      <c r="L27" s="48" t="s">
        <v>29</v>
      </c>
    </row>
    <row r="28" spans="2:13" x14ac:dyDescent="0.25">
      <c r="H28" s="44"/>
      <c r="I28" s="30" t="s">
        <v>25</v>
      </c>
      <c r="J28" s="31">
        <f>SUM(J3:J27)</f>
        <v>79258</v>
      </c>
      <c r="K28" s="31">
        <f>SUM(K3:K23)</f>
        <v>49362</v>
      </c>
      <c r="L28" s="49">
        <f>SUM(K28)/J28*100</f>
        <v>62.28014837618916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x14ac:dyDescent="0.25">
      <c r="B1" s="20" t="s">
        <v>82</v>
      </c>
    </row>
    <row r="2" spans="2:8" ht="45" x14ac:dyDescent="0.25">
      <c r="B2" s="23" t="s">
        <v>27</v>
      </c>
      <c r="C2" s="24" t="s">
        <v>115</v>
      </c>
      <c r="D2" s="25" t="s">
        <v>98</v>
      </c>
      <c r="E2" s="24" t="s">
        <v>28</v>
      </c>
      <c r="F2" s="25" t="s">
        <v>114</v>
      </c>
      <c r="G2" s="24" t="s">
        <v>26</v>
      </c>
    </row>
    <row r="3" spans="2:8" x14ac:dyDescent="0.25">
      <c r="B3" s="26" t="s">
        <v>0</v>
      </c>
      <c r="C3" s="27">
        <v>685</v>
      </c>
      <c r="D3" s="28">
        <v>692</v>
      </c>
      <c r="E3" s="27">
        <f t="shared" ref="E3:E27" si="0">SUM(C3)-D3</f>
        <v>-7</v>
      </c>
      <c r="F3" s="28">
        <v>804</v>
      </c>
      <c r="G3" s="27">
        <f t="shared" ref="G3:G27" si="1">SUM(C3)-F3</f>
        <v>-119</v>
      </c>
      <c r="H3" s="44"/>
    </row>
    <row r="4" spans="2:8" x14ac:dyDescent="0.25">
      <c r="B4" s="26" t="s">
        <v>1</v>
      </c>
      <c r="C4" s="27">
        <v>2641</v>
      </c>
      <c r="D4" s="28">
        <v>2673</v>
      </c>
      <c r="E4" s="27">
        <f t="shared" si="0"/>
        <v>-32</v>
      </c>
      <c r="F4" s="28">
        <v>3063</v>
      </c>
      <c r="G4" s="27">
        <f t="shared" si="1"/>
        <v>-422</v>
      </c>
      <c r="H4" s="44"/>
    </row>
    <row r="5" spans="2:8" x14ac:dyDescent="0.25">
      <c r="B5" s="26" t="s">
        <v>2</v>
      </c>
      <c r="C5" s="27">
        <v>1823</v>
      </c>
      <c r="D5" s="28">
        <v>1853</v>
      </c>
      <c r="E5" s="27">
        <f t="shared" si="0"/>
        <v>-30</v>
      </c>
      <c r="F5" s="28">
        <v>2324</v>
      </c>
      <c r="G5" s="27">
        <f t="shared" si="1"/>
        <v>-501</v>
      </c>
      <c r="H5" s="44"/>
    </row>
    <row r="6" spans="2:8" x14ac:dyDescent="0.25">
      <c r="B6" s="26" t="s">
        <v>3</v>
      </c>
      <c r="C6" s="27">
        <v>4031</v>
      </c>
      <c r="D6" s="28">
        <v>4053</v>
      </c>
      <c r="E6" s="27">
        <f t="shared" si="0"/>
        <v>-22</v>
      </c>
      <c r="F6" s="28">
        <v>4359</v>
      </c>
      <c r="G6" s="27">
        <f t="shared" si="1"/>
        <v>-328</v>
      </c>
      <c r="H6" s="44"/>
    </row>
    <row r="7" spans="2:8" x14ac:dyDescent="0.25">
      <c r="B7" s="26" t="s">
        <v>4</v>
      </c>
      <c r="C7" s="27">
        <v>3094</v>
      </c>
      <c r="D7" s="28">
        <v>3087</v>
      </c>
      <c r="E7" s="27">
        <f t="shared" si="0"/>
        <v>7</v>
      </c>
      <c r="F7" s="28">
        <v>3658</v>
      </c>
      <c r="G7" s="27">
        <f t="shared" si="1"/>
        <v>-564</v>
      </c>
      <c r="H7" s="44"/>
    </row>
    <row r="8" spans="2:8" x14ac:dyDescent="0.25">
      <c r="B8" s="26" t="s">
        <v>5</v>
      </c>
      <c r="C8" s="27">
        <v>1007</v>
      </c>
      <c r="D8" s="28">
        <v>1009</v>
      </c>
      <c r="E8" s="27">
        <f t="shared" si="0"/>
        <v>-2</v>
      </c>
      <c r="F8" s="28">
        <v>1280</v>
      </c>
      <c r="G8" s="27">
        <f t="shared" si="1"/>
        <v>-273</v>
      </c>
      <c r="H8" s="44"/>
    </row>
    <row r="9" spans="2:8" x14ac:dyDescent="0.25">
      <c r="B9" s="29" t="s">
        <v>6</v>
      </c>
      <c r="C9" s="27">
        <v>959</v>
      </c>
      <c r="D9" s="28">
        <v>964</v>
      </c>
      <c r="E9" s="27">
        <f t="shared" si="0"/>
        <v>-5</v>
      </c>
      <c r="F9" s="28">
        <v>1434</v>
      </c>
      <c r="G9" s="27">
        <f t="shared" si="1"/>
        <v>-475</v>
      </c>
      <c r="H9" s="44"/>
    </row>
    <row r="10" spans="2:8" x14ac:dyDescent="0.25">
      <c r="B10" s="26" t="s">
        <v>7</v>
      </c>
      <c r="C10" s="27">
        <v>1081</v>
      </c>
      <c r="D10" s="28">
        <v>1057</v>
      </c>
      <c r="E10" s="27">
        <f t="shared" si="0"/>
        <v>24</v>
      </c>
      <c r="F10" s="28">
        <v>1191</v>
      </c>
      <c r="G10" s="27">
        <f t="shared" si="1"/>
        <v>-110</v>
      </c>
      <c r="H10" s="44"/>
    </row>
    <row r="11" spans="2:8" x14ac:dyDescent="0.25">
      <c r="B11" s="26" t="s">
        <v>8</v>
      </c>
      <c r="C11" s="27">
        <v>2065</v>
      </c>
      <c r="D11" s="28">
        <v>2105</v>
      </c>
      <c r="E11" s="27">
        <f t="shared" si="0"/>
        <v>-40</v>
      </c>
      <c r="F11" s="28">
        <v>2205</v>
      </c>
      <c r="G11" s="27">
        <f t="shared" si="1"/>
        <v>-140</v>
      </c>
      <c r="H11" s="44"/>
    </row>
    <row r="12" spans="2:8" x14ac:dyDescent="0.25">
      <c r="B12" s="26" t="s">
        <v>9</v>
      </c>
      <c r="C12" s="27">
        <v>978</v>
      </c>
      <c r="D12" s="28">
        <v>976</v>
      </c>
      <c r="E12" s="27">
        <f t="shared" si="0"/>
        <v>2</v>
      </c>
      <c r="F12" s="28">
        <v>1229</v>
      </c>
      <c r="G12" s="27">
        <f t="shared" si="1"/>
        <v>-251</v>
      </c>
      <c r="H12" s="44"/>
    </row>
    <row r="13" spans="2:8" x14ac:dyDescent="0.25">
      <c r="B13" s="26" t="s">
        <v>10</v>
      </c>
      <c r="C13" s="27">
        <v>1799</v>
      </c>
      <c r="D13" s="28">
        <v>1817</v>
      </c>
      <c r="E13" s="27">
        <f t="shared" si="0"/>
        <v>-18</v>
      </c>
      <c r="F13" s="28">
        <v>2064</v>
      </c>
      <c r="G13" s="27">
        <f t="shared" si="1"/>
        <v>-265</v>
      </c>
      <c r="H13" s="44"/>
    </row>
    <row r="14" spans="2:8" x14ac:dyDescent="0.25">
      <c r="B14" s="26" t="s">
        <v>11</v>
      </c>
      <c r="C14" s="27">
        <v>1451</v>
      </c>
      <c r="D14" s="28">
        <v>1531</v>
      </c>
      <c r="E14" s="27">
        <f t="shared" si="0"/>
        <v>-80</v>
      </c>
      <c r="F14" s="28">
        <v>1987</v>
      </c>
      <c r="G14" s="27">
        <f t="shared" si="1"/>
        <v>-536</v>
      </c>
      <c r="H14" s="44"/>
    </row>
    <row r="15" spans="2:8" x14ac:dyDescent="0.25">
      <c r="B15" s="26" t="s">
        <v>12</v>
      </c>
      <c r="C15" s="27">
        <v>2151</v>
      </c>
      <c r="D15" s="28">
        <v>2134</v>
      </c>
      <c r="E15" s="27">
        <f t="shared" si="0"/>
        <v>17</v>
      </c>
      <c r="F15" s="28">
        <v>2323</v>
      </c>
      <c r="G15" s="27">
        <f t="shared" si="1"/>
        <v>-172</v>
      </c>
      <c r="H15" s="44"/>
    </row>
    <row r="16" spans="2:8" x14ac:dyDescent="0.25">
      <c r="B16" s="26" t="s">
        <v>13</v>
      </c>
      <c r="C16" s="27">
        <v>2146</v>
      </c>
      <c r="D16" s="28">
        <v>2189</v>
      </c>
      <c r="E16" s="27">
        <f t="shared" si="0"/>
        <v>-43</v>
      </c>
      <c r="F16" s="28">
        <v>2456</v>
      </c>
      <c r="G16" s="27">
        <f t="shared" si="1"/>
        <v>-310</v>
      </c>
      <c r="H16" s="44"/>
    </row>
    <row r="17" spans="2:8" x14ac:dyDescent="0.25">
      <c r="B17" s="26" t="s">
        <v>14</v>
      </c>
      <c r="C17" s="27">
        <v>2382</v>
      </c>
      <c r="D17" s="28">
        <v>2378</v>
      </c>
      <c r="E17" s="27">
        <f t="shared" si="0"/>
        <v>4</v>
      </c>
      <c r="F17" s="28">
        <v>2775</v>
      </c>
      <c r="G17" s="27">
        <f t="shared" si="1"/>
        <v>-393</v>
      </c>
      <c r="H17" s="44"/>
    </row>
    <row r="18" spans="2:8" x14ac:dyDescent="0.25">
      <c r="B18" s="26" t="s">
        <v>15</v>
      </c>
      <c r="C18" s="27">
        <v>1889</v>
      </c>
      <c r="D18" s="28">
        <v>1889</v>
      </c>
      <c r="E18" s="27">
        <f t="shared" si="0"/>
        <v>0</v>
      </c>
      <c r="F18" s="28">
        <v>1947</v>
      </c>
      <c r="G18" s="27">
        <f t="shared" si="1"/>
        <v>-58</v>
      </c>
      <c r="H18" s="44"/>
    </row>
    <row r="19" spans="2:8" x14ac:dyDescent="0.25">
      <c r="B19" s="26" t="s">
        <v>16</v>
      </c>
      <c r="C19" s="27">
        <v>3733</v>
      </c>
      <c r="D19" s="28">
        <v>3744</v>
      </c>
      <c r="E19" s="27">
        <f t="shared" si="0"/>
        <v>-11</v>
      </c>
      <c r="F19" s="28">
        <v>4106</v>
      </c>
      <c r="G19" s="27">
        <f t="shared" si="1"/>
        <v>-373</v>
      </c>
      <c r="H19" s="44"/>
    </row>
    <row r="20" spans="2:8" x14ac:dyDescent="0.25">
      <c r="B20" s="26" t="s">
        <v>17</v>
      </c>
      <c r="C20" s="27">
        <v>1446</v>
      </c>
      <c r="D20" s="28">
        <v>1454</v>
      </c>
      <c r="E20" s="27">
        <f t="shared" si="0"/>
        <v>-8</v>
      </c>
      <c r="F20" s="28">
        <v>1512</v>
      </c>
      <c r="G20" s="27">
        <f t="shared" si="1"/>
        <v>-66</v>
      </c>
      <c r="H20" s="44"/>
    </row>
    <row r="21" spans="2:8" x14ac:dyDescent="0.25">
      <c r="B21" s="26" t="s">
        <v>18</v>
      </c>
      <c r="C21" s="27">
        <v>1044</v>
      </c>
      <c r="D21" s="28">
        <v>1060</v>
      </c>
      <c r="E21" s="27">
        <f t="shared" si="0"/>
        <v>-16</v>
      </c>
      <c r="F21" s="28">
        <v>1235</v>
      </c>
      <c r="G21" s="27">
        <f t="shared" si="1"/>
        <v>-191</v>
      </c>
      <c r="H21" s="44"/>
    </row>
    <row r="22" spans="2:8" x14ac:dyDescent="0.25">
      <c r="B22" s="26" t="s">
        <v>19</v>
      </c>
      <c r="C22" s="27">
        <v>2198</v>
      </c>
      <c r="D22" s="28">
        <v>2194</v>
      </c>
      <c r="E22" s="27">
        <f t="shared" si="0"/>
        <v>4</v>
      </c>
      <c r="F22" s="28">
        <v>2513</v>
      </c>
      <c r="G22" s="27">
        <f t="shared" si="1"/>
        <v>-315</v>
      </c>
      <c r="H22" s="44"/>
    </row>
    <row r="23" spans="2:8" x14ac:dyDescent="0.25">
      <c r="B23" s="26" t="s">
        <v>20</v>
      </c>
      <c r="C23" s="27">
        <v>732</v>
      </c>
      <c r="D23" s="28">
        <v>742</v>
      </c>
      <c r="E23" s="27">
        <f t="shared" si="0"/>
        <v>-10</v>
      </c>
      <c r="F23" s="28">
        <v>960</v>
      </c>
      <c r="G23" s="27">
        <f t="shared" si="1"/>
        <v>-228</v>
      </c>
      <c r="H23" s="44"/>
    </row>
    <row r="24" spans="2:8" x14ac:dyDescent="0.25">
      <c r="B24" s="26" t="s">
        <v>21</v>
      </c>
      <c r="C24" s="27">
        <v>360</v>
      </c>
      <c r="D24" s="28">
        <v>369</v>
      </c>
      <c r="E24" s="27">
        <f t="shared" si="0"/>
        <v>-9</v>
      </c>
      <c r="F24" s="28">
        <v>556</v>
      </c>
      <c r="G24" s="27">
        <f t="shared" si="1"/>
        <v>-196</v>
      </c>
      <c r="H24" s="44"/>
    </row>
    <row r="25" spans="2:8" x14ac:dyDescent="0.25">
      <c r="B25" s="26" t="s">
        <v>22</v>
      </c>
      <c r="C25" s="50">
        <v>2068</v>
      </c>
      <c r="D25" s="28">
        <v>2118</v>
      </c>
      <c r="E25" s="50">
        <f t="shared" si="0"/>
        <v>-50</v>
      </c>
      <c r="F25" s="28">
        <v>2370</v>
      </c>
      <c r="G25" s="27">
        <f t="shared" si="1"/>
        <v>-302</v>
      </c>
      <c r="H25" s="44"/>
    </row>
    <row r="26" spans="2:8" x14ac:dyDescent="0.25">
      <c r="B26" s="26" t="s">
        <v>23</v>
      </c>
      <c r="C26" s="50">
        <v>4126</v>
      </c>
      <c r="D26" s="28">
        <v>4178</v>
      </c>
      <c r="E26" s="50">
        <f t="shared" si="0"/>
        <v>-52</v>
      </c>
      <c r="F26" s="28">
        <v>4476</v>
      </c>
      <c r="G26" s="27">
        <f t="shared" si="1"/>
        <v>-350</v>
      </c>
      <c r="H26" s="44"/>
    </row>
    <row r="27" spans="2:8" x14ac:dyDescent="0.25">
      <c r="B27" s="26" t="s">
        <v>24</v>
      </c>
      <c r="C27" s="50">
        <v>755</v>
      </c>
      <c r="D27" s="28">
        <v>760</v>
      </c>
      <c r="E27" s="50">
        <f t="shared" si="0"/>
        <v>-5</v>
      </c>
      <c r="F27" s="28">
        <v>970</v>
      </c>
      <c r="G27" s="27">
        <f t="shared" si="1"/>
        <v>-215</v>
      </c>
      <c r="H27" s="44"/>
    </row>
    <row r="28" spans="2:8" x14ac:dyDescent="0.25">
      <c r="B28" s="30" t="s">
        <v>25</v>
      </c>
      <c r="C28" s="31">
        <f>SUM(C3:C27)</f>
        <v>46644</v>
      </c>
      <c r="D28" s="32">
        <f>SUM(D3:D27)</f>
        <v>47026</v>
      </c>
      <c r="E28" s="31">
        <f>SUM(E3:E27)</f>
        <v>-382</v>
      </c>
      <c r="F28" s="32">
        <f>SUM(F3:F27)</f>
        <v>53797</v>
      </c>
      <c r="G28" s="31">
        <f>SUM(G3:G27)</f>
        <v>-7153</v>
      </c>
      <c r="H28" s="44"/>
    </row>
    <row r="29" spans="2:8" x14ac:dyDescent="0.25">
      <c r="B29" s="8" t="s">
        <v>94</v>
      </c>
      <c r="E29" s="33"/>
      <c r="F29" s="44"/>
      <c r="G29" s="4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x14ac:dyDescent="0.25">
      <c r="B1" s="22" t="s">
        <v>89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117</v>
      </c>
      <c r="D2" s="11" t="s">
        <v>99</v>
      </c>
      <c r="E2" s="10" t="s">
        <v>28</v>
      </c>
      <c r="F2" s="11" t="s">
        <v>116</v>
      </c>
      <c r="G2" s="10" t="s">
        <v>26</v>
      </c>
    </row>
    <row r="3" spans="2:8" x14ac:dyDescent="0.25">
      <c r="B3" s="5" t="s">
        <v>0</v>
      </c>
      <c r="C3" s="7">
        <v>327</v>
      </c>
      <c r="D3" s="12">
        <v>312</v>
      </c>
      <c r="E3" s="7">
        <f t="shared" ref="E3:E27" si="0">SUM(C3)-D3</f>
        <v>15</v>
      </c>
      <c r="F3" s="12">
        <v>391</v>
      </c>
      <c r="G3" s="7">
        <f t="shared" ref="G3:G27" si="1">SUM(C3)-F3</f>
        <v>-64</v>
      </c>
      <c r="H3" s="3"/>
    </row>
    <row r="4" spans="2:8" x14ac:dyDescent="0.25">
      <c r="B4" s="5" t="s">
        <v>1</v>
      </c>
      <c r="C4" s="7">
        <v>1093</v>
      </c>
      <c r="D4" s="12">
        <v>1071</v>
      </c>
      <c r="E4" s="7">
        <f t="shared" si="0"/>
        <v>22</v>
      </c>
      <c r="F4" s="12">
        <v>1275</v>
      </c>
      <c r="G4" s="7">
        <f t="shared" si="1"/>
        <v>-182</v>
      </c>
      <c r="H4" s="3"/>
    </row>
    <row r="5" spans="2:8" x14ac:dyDescent="0.25">
      <c r="B5" s="5" t="s">
        <v>2</v>
      </c>
      <c r="C5" s="7">
        <v>1060</v>
      </c>
      <c r="D5" s="12">
        <v>1073</v>
      </c>
      <c r="E5" s="7">
        <f t="shared" si="0"/>
        <v>-13</v>
      </c>
      <c r="F5" s="12">
        <v>1364</v>
      </c>
      <c r="G5" s="7">
        <f t="shared" si="1"/>
        <v>-304</v>
      </c>
      <c r="H5" s="3"/>
    </row>
    <row r="6" spans="2:8" x14ac:dyDescent="0.25">
      <c r="B6" s="5" t="s">
        <v>3</v>
      </c>
      <c r="C6" s="7">
        <v>1836</v>
      </c>
      <c r="D6" s="12">
        <v>1859</v>
      </c>
      <c r="E6" s="7">
        <f t="shared" si="0"/>
        <v>-23</v>
      </c>
      <c r="F6" s="12">
        <v>2033</v>
      </c>
      <c r="G6" s="7">
        <f t="shared" si="1"/>
        <v>-197</v>
      </c>
      <c r="H6" s="3"/>
    </row>
    <row r="7" spans="2:8" x14ac:dyDescent="0.25">
      <c r="B7" s="5" t="s">
        <v>4</v>
      </c>
      <c r="C7" s="7">
        <v>1234</v>
      </c>
      <c r="D7" s="12">
        <v>1229</v>
      </c>
      <c r="E7" s="7">
        <f t="shared" si="0"/>
        <v>5</v>
      </c>
      <c r="F7" s="12">
        <v>1463</v>
      </c>
      <c r="G7" s="7">
        <f t="shared" si="1"/>
        <v>-229</v>
      </c>
      <c r="H7" s="3"/>
    </row>
    <row r="8" spans="2:8" x14ac:dyDescent="0.25">
      <c r="B8" s="5" t="s">
        <v>5</v>
      </c>
      <c r="C8" s="7">
        <v>612</v>
      </c>
      <c r="D8" s="12">
        <v>592</v>
      </c>
      <c r="E8" s="7">
        <f t="shared" si="0"/>
        <v>20</v>
      </c>
      <c r="F8" s="12">
        <v>715</v>
      </c>
      <c r="G8" s="7">
        <f t="shared" si="1"/>
        <v>-103</v>
      </c>
      <c r="H8" s="3"/>
    </row>
    <row r="9" spans="2:8" x14ac:dyDescent="0.25">
      <c r="B9" s="6" t="s">
        <v>6</v>
      </c>
      <c r="C9" s="7">
        <v>571</v>
      </c>
      <c r="D9" s="12">
        <v>573</v>
      </c>
      <c r="E9" s="7">
        <f t="shared" si="0"/>
        <v>-2</v>
      </c>
      <c r="F9" s="12">
        <v>720</v>
      </c>
      <c r="G9" s="7">
        <f t="shared" si="1"/>
        <v>-149</v>
      </c>
      <c r="H9" s="3"/>
    </row>
    <row r="10" spans="2:8" x14ac:dyDescent="0.25">
      <c r="B10" s="5" t="s">
        <v>7</v>
      </c>
      <c r="C10" s="7">
        <v>549</v>
      </c>
      <c r="D10" s="12">
        <v>541</v>
      </c>
      <c r="E10" s="7">
        <f t="shared" si="0"/>
        <v>8</v>
      </c>
      <c r="F10" s="12">
        <v>571</v>
      </c>
      <c r="G10" s="7">
        <f t="shared" si="1"/>
        <v>-22</v>
      </c>
      <c r="H10" s="3"/>
    </row>
    <row r="11" spans="2:8" x14ac:dyDescent="0.25">
      <c r="B11" s="5" t="s">
        <v>8</v>
      </c>
      <c r="C11" s="7">
        <v>1191</v>
      </c>
      <c r="D11" s="12">
        <v>1201</v>
      </c>
      <c r="E11" s="7">
        <f t="shared" si="0"/>
        <v>-10</v>
      </c>
      <c r="F11" s="12">
        <v>1351</v>
      </c>
      <c r="G11" s="7">
        <f t="shared" si="1"/>
        <v>-160</v>
      </c>
      <c r="H11" s="3"/>
    </row>
    <row r="12" spans="2:8" x14ac:dyDescent="0.25">
      <c r="B12" s="5" t="s">
        <v>9</v>
      </c>
      <c r="C12" s="7">
        <v>619</v>
      </c>
      <c r="D12" s="12">
        <v>595</v>
      </c>
      <c r="E12" s="7">
        <f t="shared" si="0"/>
        <v>24</v>
      </c>
      <c r="F12" s="12">
        <v>742</v>
      </c>
      <c r="G12" s="7">
        <f t="shared" si="1"/>
        <v>-123</v>
      </c>
      <c r="H12" s="3"/>
    </row>
    <row r="13" spans="2:8" x14ac:dyDescent="0.25">
      <c r="B13" s="5" t="s">
        <v>10</v>
      </c>
      <c r="C13" s="7">
        <v>984</v>
      </c>
      <c r="D13" s="12">
        <v>975</v>
      </c>
      <c r="E13" s="7">
        <f t="shared" si="0"/>
        <v>9</v>
      </c>
      <c r="F13" s="12">
        <v>1024</v>
      </c>
      <c r="G13" s="7">
        <f t="shared" si="1"/>
        <v>-40</v>
      </c>
      <c r="H13" s="3"/>
    </row>
    <row r="14" spans="2:8" x14ac:dyDescent="0.25">
      <c r="B14" s="5" t="s">
        <v>11</v>
      </c>
      <c r="C14" s="7">
        <v>843</v>
      </c>
      <c r="D14" s="12">
        <v>935</v>
      </c>
      <c r="E14" s="7">
        <f t="shared" si="0"/>
        <v>-92</v>
      </c>
      <c r="F14" s="12">
        <v>1187</v>
      </c>
      <c r="G14" s="7">
        <f t="shared" si="1"/>
        <v>-344</v>
      </c>
      <c r="H14" s="3"/>
    </row>
    <row r="15" spans="2:8" x14ac:dyDescent="0.25">
      <c r="B15" s="5" t="s">
        <v>12</v>
      </c>
      <c r="C15" s="7">
        <v>1214</v>
      </c>
      <c r="D15" s="12">
        <v>1232</v>
      </c>
      <c r="E15" s="7">
        <f t="shared" si="0"/>
        <v>-18</v>
      </c>
      <c r="F15" s="12">
        <v>1357</v>
      </c>
      <c r="G15" s="7">
        <f t="shared" si="1"/>
        <v>-143</v>
      </c>
      <c r="H15" s="3"/>
    </row>
    <row r="16" spans="2:8" x14ac:dyDescent="0.25">
      <c r="B16" s="5" t="s">
        <v>13</v>
      </c>
      <c r="C16" s="7">
        <v>1168</v>
      </c>
      <c r="D16" s="12">
        <v>1148</v>
      </c>
      <c r="E16" s="7">
        <f t="shared" si="0"/>
        <v>20</v>
      </c>
      <c r="F16" s="12">
        <v>1377</v>
      </c>
      <c r="G16" s="7">
        <f t="shared" si="1"/>
        <v>-209</v>
      </c>
      <c r="H16" s="3"/>
    </row>
    <row r="17" spans="2:8" x14ac:dyDescent="0.25">
      <c r="B17" s="5" t="s">
        <v>14</v>
      </c>
      <c r="C17" s="7">
        <v>1229</v>
      </c>
      <c r="D17" s="12">
        <v>1235</v>
      </c>
      <c r="E17" s="7">
        <f t="shared" si="0"/>
        <v>-6</v>
      </c>
      <c r="F17" s="12">
        <v>1429</v>
      </c>
      <c r="G17" s="7">
        <f t="shared" si="1"/>
        <v>-200</v>
      </c>
      <c r="H17" s="3"/>
    </row>
    <row r="18" spans="2:8" x14ac:dyDescent="0.25">
      <c r="B18" s="5" t="s">
        <v>15</v>
      </c>
      <c r="C18" s="7">
        <v>1123</v>
      </c>
      <c r="D18" s="12">
        <v>1141</v>
      </c>
      <c r="E18" s="7">
        <f t="shared" si="0"/>
        <v>-18</v>
      </c>
      <c r="F18" s="12">
        <v>1175</v>
      </c>
      <c r="G18" s="7">
        <f t="shared" si="1"/>
        <v>-52</v>
      </c>
      <c r="H18" s="3"/>
    </row>
    <row r="19" spans="2:8" x14ac:dyDescent="0.25">
      <c r="B19" s="5" t="s">
        <v>16</v>
      </c>
      <c r="C19" s="7">
        <v>1981</v>
      </c>
      <c r="D19" s="12">
        <v>1973</v>
      </c>
      <c r="E19" s="7">
        <f t="shared" si="0"/>
        <v>8</v>
      </c>
      <c r="F19" s="12">
        <v>2217</v>
      </c>
      <c r="G19" s="7">
        <f t="shared" si="1"/>
        <v>-236</v>
      </c>
      <c r="H19" s="3"/>
    </row>
    <row r="20" spans="2:8" x14ac:dyDescent="0.25">
      <c r="B20" s="5" t="s">
        <v>17</v>
      </c>
      <c r="C20" s="7">
        <v>827</v>
      </c>
      <c r="D20" s="12">
        <v>833</v>
      </c>
      <c r="E20" s="7">
        <f t="shared" si="0"/>
        <v>-6</v>
      </c>
      <c r="F20" s="12">
        <v>929</v>
      </c>
      <c r="G20" s="7">
        <f t="shared" si="1"/>
        <v>-102</v>
      </c>
      <c r="H20" s="3"/>
    </row>
    <row r="21" spans="2:8" x14ac:dyDescent="0.25">
      <c r="B21" s="5" t="s">
        <v>18</v>
      </c>
      <c r="C21" s="7">
        <v>614</v>
      </c>
      <c r="D21" s="12">
        <v>621</v>
      </c>
      <c r="E21" s="7">
        <f t="shared" si="0"/>
        <v>-7</v>
      </c>
      <c r="F21" s="12">
        <v>754</v>
      </c>
      <c r="G21" s="7">
        <f t="shared" si="1"/>
        <v>-140</v>
      </c>
      <c r="H21" s="3"/>
    </row>
    <row r="22" spans="2:8" x14ac:dyDescent="0.25">
      <c r="B22" s="5" t="s">
        <v>19</v>
      </c>
      <c r="C22" s="7">
        <v>1051</v>
      </c>
      <c r="D22" s="12">
        <v>1067</v>
      </c>
      <c r="E22" s="7">
        <f t="shared" si="0"/>
        <v>-16</v>
      </c>
      <c r="F22" s="12">
        <v>1221</v>
      </c>
      <c r="G22" s="7">
        <f t="shared" si="1"/>
        <v>-170</v>
      </c>
      <c r="H22" s="3"/>
    </row>
    <row r="23" spans="2:8" x14ac:dyDescent="0.25">
      <c r="B23" s="5" t="s">
        <v>20</v>
      </c>
      <c r="C23" s="7">
        <v>460</v>
      </c>
      <c r="D23" s="12">
        <v>454</v>
      </c>
      <c r="E23" s="7">
        <f t="shared" si="0"/>
        <v>6</v>
      </c>
      <c r="F23" s="12">
        <v>496</v>
      </c>
      <c r="G23" s="7">
        <f t="shared" si="1"/>
        <v>-36</v>
      </c>
      <c r="H23" s="3"/>
    </row>
    <row r="24" spans="2:8" x14ac:dyDescent="0.25">
      <c r="B24" s="5" t="s">
        <v>21</v>
      </c>
      <c r="C24" s="7">
        <v>152</v>
      </c>
      <c r="D24" s="12">
        <v>141</v>
      </c>
      <c r="E24" s="7">
        <f t="shared" si="0"/>
        <v>11</v>
      </c>
      <c r="F24" s="12">
        <v>214</v>
      </c>
      <c r="G24" s="7">
        <f t="shared" si="1"/>
        <v>-62</v>
      </c>
      <c r="H24" s="3"/>
    </row>
    <row r="25" spans="2:8" x14ac:dyDescent="0.25">
      <c r="B25" s="5" t="s">
        <v>22</v>
      </c>
      <c r="C25" s="7">
        <v>627</v>
      </c>
      <c r="D25" s="12">
        <v>643</v>
      </c>
      <c r="E25" s="7">
        <f t="shared" si="0"/>
        <v>-16</v>
      </c>
      <c r="F25" s="12">
        <v>790</v>
      </c>
      <c r="G25" s="7">
        <f t="shared" si="1"/>
        <v>-163</v>
      </c>
      <c r="H25" s="3"/>
    </row>
    <row r="26" spans="2:8" x14ac:dyDescent="0.25">
      <c r="B26" s="5" t="s">
        <v>23</v>
      </c>
      <c r="C26" s="7">
        <v>1439</v>
      </c>
      <c r="D26" s="12">
        <v>1458</v>
      </c>
      <c r="E26" s="7">
        <f t="shared" si="0"/>
        <v>-19</v>
      </c>
      <c r="F26" s="12">
        <v>1688</v>
      </c>
      <c r="G26" s="7">
        <f t="shared" si="1"/>
        <v>-249</v>
      </c>
      <c r="H26" s="3"/>
    </row>
    <row r="27" spans="2:8" x14ac:dyDescent="0.25">
      <c r="B27" s="5" t="s">
        <v>24</v>
      </c>
      <c r="C27" s="7">
        <v>310</v>
      </c>
      <c r="D27" s="12">
        <v>312</v>
      </c>
      <c r="E27" s="7">
        <f t="shared" si="0"/>
        <v>-2</v>
      </c>
      <c r="F27" s="12">
        <v>356</v>
      </c>
      <c r="G27" s="7">
        <f t="shared" si="1"/>
        <v>-46</v>
      </c>
      <c r="H27" s="3"/>
    </row>
    <row r="28" spans="2:8" x14ac:dyDescent="0.25">
      <c r="B28" s="21" t="s">
        <v>25</v>
      </c>
      <c r="C28" s="51">
        <f>SUM(C3:C27)</f>
        <v>23114</v>
      </c>
      <c r="D28" s="43">
        <f>SUM(D3:D27)</f>
        <v>23214</v>
      </c>
      <c r="E28" s="51">
        <f>SUM(E3:E27)</f>
        <v>-100</v>
      </c>
      <c r="F28" s="43">
        <f>SUM(F3:F27)</f>
        <v>26839</v>
      </c>
      <c r="G28" s="51">
        <f>SUM(G3:G27)</f>
        <v>-3725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16384" width="9.140625" style="14"/>
  </cols>
  <sheetData>
    <row r="1" spans="2:8" x14ac:dyDescent="0.25">
      <c r="B1" s="20" t="s">
        <v>90</v>
      </c>
    </row>
    <row r="2" spans="2:8" ht="75" x14ac:dyDescent="0.25">
      <c r="B2" s="23" t="s">
        <v>27</v>
      </c>
      <c r="C2" s="24" t="s">
        <v>119</v>
      </c>
      <c r="D2" s="25" t="s">
        <v>100</v>
      </c>
      <c r="E2" s="24" t="s">
        <v>28</v>
      </c>
      <c r="F2" s="25" t="s">
        <v>118</v>
      </c>
      <c r="G2" s="24" t="s">
        <v>26</v>
      </c>
    </row>
    <row r="3" spans="2:8" x14ac:dyDescent="0.25">
      <c r="B3" s="26" t="s">
        <v>0</v>
      </c>
      <c r="C3" s="52">
        <v>270</v>
      </c>
      <c r="D3" s="28">
        <v>260</v>
      </c>
      <c r="E3" s="52">
        <f t="shared" ref="E3:E27" si="0">SUM(C3)-D3</f>
        <v>10</v>
      </c>
      <c r="F3" s="28">
        <v>294</v>
      </c>
      <c r="G3" s="52">
        <f t="shared" ref="G3:G27" si="1">SUM(C3)-F3</f>
        <v>-24</v>
      </c>
      <c r="H3" s="44"/>
    </row>
    <row r="4" spans="2:8" x14ac:dyDescent="0.25">
      <c r="B4" s="26" t="s">
        <v>1</v>
      </c>
      <c r="C4" s="52">
        <v>1035</v>
      </c>
      <c r="D4" s="28">
        <v>1022</v>
      </c>
      <c r="E4" s="52">
        <f t="shared" si="0"/>
        <v>13</v>
      </c>
      <c r="F4" s="28">
        <v>1138</v>
      </c>
      <c r="G4" s="52">
        <f t="shared" si="1"/>
        <v>-103</v>
      </c>
      <c r="H4" s="44"/>
    </row>
    <row r="5" spans="2:8" x14ac:dyDescent="0.25">
      <c r="B5" s="26" t="s">
        <v>2</v>
      </c>
      <c r="C5" s="52">
        <v>808</v>
      </c>
      <c r="D5" s="28">
        <v>834</v>
      </c>
      <c r="E5" s="52">
        <f t="shared" si="0"/>
        <v>-26</v>
      </c>
      <c r="F5" s="28">
        <v>935</v>
      </c>
      <c r="G5" s="52">
        <f t="shared" si="1"/>
        <v>-127</v>
      </c>
      <c r="H5" s="44"/>
    </row>
    <row r="6" spans="2:8" x14ac:dyDescent="0.25">
      <c r="B6" s="26" t="s">
        <v>3</v>
      </c>
      <c r="C6" s="52">
        <v>1442</v>
      </c>
      <c r="D6" s="28">
        <v>1438</v>
      </c>
      <c r="E6" s="52">
        <f t="shared" si="0"/>
        <v>4</v>
      </c>
      <c r="F6" s="28">
        <v>1558</v>
      </c>
      <c r="G6" s="52">
        <f t="shared" si="1"/>
        <v>-116</v>
      </c>
      <c r="H6" s="44"/>
    </row>
    <row r="7" spans="2:8" x14ac:dyDescent="0.25">
      <c r="B7" s="26" t="s">
        <v>4</v>
      </c>
      <c r="C7" s="52">
        <v>1178</v>
      </c>
      <c r="D7" s="28">
        <v>1178</v>
      </c>
      <c r="E7" s="52">
        <f t="shared" si="0"/>
        <v>0</v>
      </c>
      <c r="F7" s="28">
        <v>1228</v>
      </c>
      <c r="G7" s="52">
        <f t="shared" si="1"/>
        <v>-50</v>
      </c>
      <c r="H7" s="44"/>
    </row>
    <row r="8" spans="2:8" x14ac:dyDescent="0.25">
      <c r="B8" s="26" t="s">
        <v>5</v>
      </c>
      <c r="C8" s="52">
        <v>506</v>
      </c>
      <c r="D8" s="28">
        <v>502</v>
      </c>
      <c r="E8" s="52">
        <f t="shared" si="0"/>
        <v>4</v>
      </c>
      <c r="F8" s="28">
        <v>571</v>
      </c>
      <c r="G8" s="52">
        <f t="shared" si="1"/>
        <v>-65</v>
      </c>
      <c r="H8" s="44"/>
    </row>
    <row r="9" spans="2:8" x14ac:dyDescent="0.25">
      <c r="B9" s="29" t="s">
        <v>6</v>
      </c>
      <c r="C9" s="52">
        <v>606</v>
      </c>
      <c r="D9" s="28">
        <v>596</v>
      </c>
      <c r="E9" s="52">
        <f t="shared" si="0"/>
        <v>10</v>
      </c>
      <c r="F9" s="28">
        <v>762</v>
      </c>
      <c r="G9" s="52">
        <f t="shared" si="1"/>
        <v>-156</v>
      </c>
      <c r="H9" s="44"/>
    </row>
    <row r="10" spans="2:8" x14ac:dyDescent="0.25">
      <c r="B10" s="26" t="s">
        <v>7</v>
      </c>
      <c r="C10" s="52">
        <v>415</v>
      </c>
      <c r="D10" s="28">
        <v>400</v>
      </c>
      <c r="E10" s="52">
        <f t="shared" si="0"/>
        <v>15</v>
      </c>
      <c r="F10" s="28">
        <v>442</v>
      </c>
      <c r="G10" s="52">
        <f t="shared" si="1"/>
        <v>-27</v>
      </c>
      <c r="H10" s="44"/>
    </row>
    <row r="11" spans="2:8" x14ac:dyDescent="0.25">
      <c r="B11" s="26" t="s">
        <v>8</v>
      </c>
      <c r="C11" s="52">
        <v>751</v>
      </c>
      <c r="D11" s="28">
        <v>776</v>
      </c>
      <c r="E11" s="52">
        <f t="shared" si="0"/>
        <v>-25</v>
      </c>
      <c r="F11" s="28">
        <v>775</v>
      </c>
      <c r="G11" s="52">
        <f t="shared" si="1"/>
        <v>-24</v>
      </c>
      <c r="H11" s="44"/>
    </row>
    <row r="12" spans="2:8" x14ac:dyDescent="0.25">
      <c r="B12" s="26" t="s">
        <v>9</v>
      </c>
      <c r="C12" s="52">
        <v>500</v>
      </c>
      <c r="D12" s="28">
        <v>473</v>
      </c>
      <c r="E12" s="52">
        <f t="shared" si="0"/>
        <v>27</v>
      </c>
      <c r="F12" s="28">
        <v>585</v>
      </c>
      <c r="G12" s="52">
        <f t="shared" si="1"/>
        <v>-85</v>
      </c>
      <c r="H12" s="44"/>
    </row>
    <row r="13" spans="2:8" x14ac:dyDescent="0.25">
      <c r="B13" s="26" t="s">
        <v>10</v>
      </c>
      <c r="C13" s="52">
        <v>734</v>
      </c>
      <c r="D13" s="28">
        <v>731</v>
      </c>
      <c r="E13" s="52">
        <f t="shared" si="0"/>
        <v>3</v>
      </c>
      <c r="F13" s="28">
        <v>837</v>
      </c>
      <c r="G13" s="52">
        <f t="shared" si="1"/>
        <v>-103</v>
      </c>
      <c r="H13" s="44"/>
    </row>
    <row r="14" spans="2:8" x14ac:dyDescent="0.25">
      <c r="B14" s="26" t="s">
        <v>11</v>
      </c>
      <c r="C14" s="52">
        <v>736</v>
      </c>
      <c r="D14" s="28">
        <v>778</v>
      </c>
      <c r="E14" s="52">
        <f t="shared" si="0"/>
        <v>-42</v>
      </c>
      <c r="F14" s="28">
        <v>923</v>
      </c>
      <c r="G14" s="52">
        <f t="shared" si="1"/>
        <v>-187</v>
      </c>
      <c r="H14" s="44"/>
    </row>
    <row r="15" spans="2:8" x14ac:dyDescent="0.25">
      <c r="B15" s="26" t="s">
        <v>12</v>
      </c>
      <c r="C15" s="52">
        <v>861</v>
      </c>
      <c r="D15" s="28">
        <v>848</v>
      </c>
      <c r="E15" s="52">
        <f t="shared" si="0"/>
        <v>13</v>
      </c>
      <c r="F15" s="28">
        <v>920</v>
      </c>
      <c r="G15" s="52">
        <f t="shared" si="1"/>
        <v>-59</v>
      </c>
      <c r="H15" s="44"/>
    </row>
    <row r="16" spans="2:8" x14ac:dyDescent="0.25">
      <c r="B16" s="26" t="s">
        <v>13</v>
      </c>
      <c r="C16" s="52">
        <v>746</v>
      </c>
      <c r="D16" s="28">
        <v>776</v>
      </c>
      <c r="E16" s="52">
        <f t="shared" si="0"/>
        <v>-30</v>
      </c>
      <c r="F16" s="28">
        <v>778</v>
      </c>
      <c r="G16" s="52">
        <f t="shared" si="1"/>
        <v>-32</v>
      </c>
      <c r="H16" s="44"/>
    </row>
    <row r="17" spans="2:8" x14ac:dyDescent="0.25">
      <c r="B17" s="26" t="s">
        <v>14</v>
      </c>
      <c r="C17" s="52">
        <v>746</v>
      </c>
      <c r="D17" s="28">
        <v>732</v>
      </c>
      <c r="E17" s="52">
        <f t="shared" si="0"/>
        <v>14</v>
      </c>
      <c r="F17" s="28">
        <v>852</v>
      </c>
      <c r="G17" s="52">
        <f t="shared" si="1"/>
        <v>-106</v>
      </c>
      <c r="H17" s="44"/>
    </row>
    <row r="18" spans="2:8" x14ac:dyDescent="0.25">
      <c r="B18" s="26" t="s">
        <v>15</v>
      </c>
      <c r="C18" s="52">
        <v>639</v>
      </c>
      <c r="D18" s="28">
        <v>638</v>
      </c>
      <c r="E18" s="52">
        <f t="shared" si="0"/>
        <v>1</v>
      </c>
      <c r="F18" s="28">
        <v>633</v>
      </c>
      <c r="G18" s="52">
        <f t="shared" si="1"/>
        <v>6</v>
      </c>
      <c r="H18" s="44"/>
    </row>
    <row r="19" spans="2:8" x14ac:dyDescent="0.25">
      <c r="B19" s="26" t="s">
        <v>16</v>
      </c>
      <c r="C19" s="52">
        <v>1365</v>
      </c>
      <c r="D19" s="28">
        <v>1324</v>
      </c>
      <c r="E19" s="52">
        <f t="shared" si="0"/>
        <v>41</v>
      </c>
      <c r="F19" s="28">
        <v>1405</v>
      </c>
      <c r="G19" s="52">
        <f t="shared" si="1"/>
        <v>-40</v>
      </c>
      <c r="H19" s="44"/>
    </row>
    <row r="20" spans="2:8" x14ac:dyDescent="0.25">
      <c r="B20" s="26" t="s">
        <v>17</v>
      </c>
      <c r="C20" s="52">
        <v>658</v>
      </c>
      <c r="D20" s="28">
        <v>643</v>
      </c>
      <c r="E20" s="52">
        <f t="shared" si="0"/>
        <v>15</v>
      </c>
      <c r="F20" s="28">
        <v>746</v>
      </c>
      <c r="G20" s="52">
        <f t="shared" si="1"/>
        <v>-88</v>
      </c>
      <c r="H20" s="44"/>
    </row>
    <row r="21" spans="2:8" x14ac:dyDescent="0.25">
      <c r="B21" s="26" t="s">
        <v>18</v>
      </c>
      <c r="C21" s="52">
        <v>665</v>
      </c>
      <c r="D21" s="28">
        <v>662</v>
      </c>
      <c r="E21" s="52">
        <f t="shared" si="0"/>
        <v>3</v>
      </c>
      <c r="F21" s="28">
        <v>749</v>
      </c>
      <c r="G21" s="52">
        <f t="shared" si="1"/>
        <v>-84</v>
      </c>
      <c r="H21" s="44"/>
    </row>
    <row r="22" spans="2:8" x14ac:dyDescent="0.25">
      <c r="B22" s="26" t="s">
        <v>19</v>
      </c>
      <c r="C22" s="52">
        <v>776</v>
      </c>
      <c r="D22" s="28">
        <v>773</v>
      </c>
      <c r="E22" s="52">
        <f t="shared" si="0"/>
        <v>3</v>
      </c>
      <c r="F22" s="28">
        <v>819</v>
      </c>
      <c r="G22" s="52">
        <f t="shared" si="1"/>
        <v>-43</v>
      </c>
      <c r="H22" s="44"/>
    </row>
    <row r="23" spans="2:8" x14ac:dyDescent="0.25">
      <c r="B23" s="26" t="s">
        <v>20</v>
      </c>
      <c r="C23" s="52">
        <v>330</v>
      </c>
      <c r="D23" s="28">
        <v>335</v>
      </c>
      <c r="E23" s="52">
        <f t="shared" si="0"/>
        <v>-5</v>
      </c>
      <c r="F23" s="28">
        <v>411</v>
      </c>
      <c r="G23" s="52">
        <f t="shared" si="1"/>
        <v>-81</v>
      </c>
      <c r="H23" s="44"/>
    </row>
    <row r="24" spans="2:8" x14ac:dyDescent="0.25">
      <c r="B24" s="26" t="s">
        <v>21</v>
      </c>
      <c r="C24" s="52">
        <v>237</v>
      </c>
      <c r="D24" s="28">
        <v>239</v>
      </c>
      <c r="E24" s="52">
        <f t="shared" si="0"/>
        <v>-2</v>
      </c>
      <c r="F24" s="28">
        <v>298</v>
      </c>
      <c r="G24" s="52">
        <f t="shared" si="1"/>
        <v>-61</v>
      </c>
      <c r="H24" s="44"/>
    </row>
    <row r="25" spans="2:8" x14ac:dyDescent="0.25">
      <c r="B25" s="26" t="s">
        <v>22</v>
      </c>
      <c r="C25" s="52">
        <v>837</v>
      </c>
      <c r="D25" s="28">
        <v>860</v>
      </c>
      <c r="E25" s="52">
        <f t="shared" si="0"/>
        <v>-23</v>
      </c>
      <c r="F25" s="28">
        <v>939</v>
      </c>
      <c r="G25" s="52">
        <f t="shared" si="1"/>
        <v>-102</v>
      </c>
      <c r="H25" s="44"/>
    </row>
    <row r="26" spans="2:8" x14ac:dyDescent="0.25">
      <c r="B26" s="26" t="s">
        <v>23</v>
      </c>
      <c r="C26" s="52">
        <v>1769</v>
      </c>
      <c r="D26" s="28">
        <v>1795</v>
      </c>
      <c r="E26" s="52">
        <f t="shared" si="0"/>
        <v>-26</v>
      </c>
      <c r="F26" s="28">
        <v>1856</v>
      </c>
      <c r="G26" s="52">
        <f t="shared" si="1"/>
        <v>-87</v>
      </c>
      <c r="H26" s="44"/>
    </row>
    <row r="27" spans="2:8" x14ac:dyDescent="0.25">
      <c r="B27" s="26" t="s">
        <v>24</v>
      </c>
      <c r="C27" s="52">
        <v>361</v>
      </c>
      <c r="D27" s="28">
        <v>359</v>
      </c>
      <c r="E27" s="52">
        <f t="shared" si="0"/>
        <v>2</v>
      </c>
      <c r="F27" s="28">
        <v>443</v>
      </c>
      <c r="G27" s="52">
        <f t="shared" si="1"/>
        <v>-82</v>
      </c>
      <c r="H27" s="44"/>
    </row>
    <row r="28" spans="2:8" x14ac:dyDescent="0.25">
      <c r="B28" s="30" t="s">
        <v>25</v>
      </c>
      <c r="C28" s="53">
        <f>SUM(C3:C27)</f>
        <v>18971</v>
      </c>
      <c r="D28" s="46">
        <f>SUM(D3:D27)</f>
        <v>18972</v>
      </c>
      <c r="E28" s="53">
        <f>SUM(E3:E27)</f>
        <v>-1</v>
      </c>
      <c r="F28" s="46">
        <f>SUM(F3:F27)</f>
        <v>20897</v>
      </c>
      <c r="G28" s="53">
        <f>SUM(G3:G27)</f>
        <v>-1926</v>
      </c>
      <c r="H28" s="44"/>
    </row>
    <row r="29" spans="2:8" x14ac:dyDescent="0.25">
      <c r="E29" s="33"/>
      <c r="G29" s="4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20" zoomScaleNormal="12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x14ac:dyDescent="0.25">
      <c r="B1" s="20" t="s">
        <v>31</v>
      </c>
    </row>
    <row r="2" spans="2:8" ht="45" x14ac:dyDescent="0.25">
      <c r="B2" s="23" t="s">
        <v>27</v>
      </c>
      <c r="C2" s="24" t="s">
        <v>121</v>
      </c>
      <c r="D2" s="25" t="s">
        <v>101</v>
      </c>
      <c r="E2" s="24" t="s">
        <v>28</v>
      </c>
      <c r="F2" s="25" t="s">
        <v>120</v>
      </c>
      <c r="G2" s="24" t="s">
        <v>26</v>
      </c>
    </row>
    <row r="3" spans="2:8" x14ac:dyDescent="0.25">
      <c r="B3" s="26" t="s">
        <v>0</v>
      </c>
      <c r="C3" s="52">
        <v>50</v>
      </c>
      <c r="D3" s="28">
        <v>52</v>
      </c>
      <c r="E3" s="52">
        <f t="shared" ref="E3:E27" si="0">SUM(C3)-D3</f>
        <v>-2</v>
      </c>
      <c r="F3" s="28">
        <v>61</v>
      </c>
      <c r="G3" s="52">
        <f t="shared" ref="G3:G27" si="1">SUM(C3)-F3</f>
        <v>-11</v>
      </c>
      <c r="H3" s="44"/>
    </row>
    <row r="4" spans="2:8" x14ac:dyDescent="0.25">
      <c r="B4" s="26" t="s">
        <v>1</v>
      </c>
      <c r="C4" s="52">
        <v>78</v>
      </c>
      <c r="D4" s="28">
        <v>102</v>
      </c>
      <c r="E4" s="52">
        <f t="shared" si="0"/>
        <v>-24</v>
      </c>
      <c r="F4" s="28">
        <v>136</v>
      </c>
      <c r="G4" s="52">
        <f t="shared" si="1"/>
        <v>-58</v>
      </c>
      <c r="H4" s="44"/>
    </row>
    <row r="5" spans="2:8" x14ac:dyDescent="0.25">
      <c r="B5" s="26" t="s">
        <v>2</v>
      </c>
      <c r="C5" s="52">
        <v>282</v>
      </c>
      <c r="D5" s="28">
        <v>351</v>
      </c>
      <c r="E5" s="52">
        <f t="shared" si="0"/>
        <v>-69</v>
      </c>
      <c r="F5" s="28">
        <v>571</v>
      </c>
      <c r="G5" s="52">
        <f t="shared" si="1"/>
        <v>-289</v>
      </c>
      <c r="H5" s="44"/>
    </row>
    <row r="6" spans="2:8" x14ac:dyDescent="0.25">
      <c r="B6" s="26" t="s">
        <v>3</v>
      </c>
      <c r="C6" s="52">
        <v>194</v>
      </c>
      <c r="D6" s="28">
        <v>284</v>
      </c>
      <c r="E6" s="52">
        <f t="shared" si="0"/>
        <v>-90</v>
      </c>
      <c r="F6" s="28">
        <v>429</v>
      </c>
      <c r="G6" s="52">
        <f t="shared" si="1"/>
        <v>-235</v>
      </c>
      <c r="H6" s="44"/>
    </row>
    <row r="7" spans="2:8" x14ac:dyDescent="0.25">
      <c r="B7" s="26" t="s">
        <v>4</v>
      </c>
      <c r="C7" s="52">
        <v>115</v>
      </c>
      <c r="D7" s="28">
        <v>133</v>
      </c>
      <c r="E7" s="52">
        <f t="shared" si="0"/>
        <v>-18</v>
      </c>
      <c r="F7" s="28">
        <v>217</v>
      </c>
      <c r="G7" s="52">
        <f t="shared" si="1"/>
        <v>-102</v>
      </c>
      <c r="H7" s="44"/>
    </row>
    <row r="8" spans="2:8" x14ac:dyDescent="0.25">
      <c r="B8" s="26" t="s">
        <v>5</v>
      </c>
      <c r="C8" s="52">
        <v>148</v>
      </c>
      <c r="D8" s="28">
        <v>108</v>
      </c>
      <c r="E8" s="52">
        <f t="shared" si="0"/>
        <v>40</v>
      </c>
      <c r="F8" s="28">
        <v>141</v>
      </c>
      <c r="G8" s="52">
        <f t="shared" si="1"/>
        <v>7</v>
      </c>
      <c r="H8" s="44"/>
    </row>
    <row r="9" spans="2:8" x14ac:dyDescent="0.25">
      <c r="B9" s="29" t="s">
        <v>6</v>
      </c>
      <c r="C9" s="52">
        <v>73</v>
      </c>
      <c r="D9" s="28">
        <v>93</v>
      </c>
      <c r="E9" s="52">
        <f t="shared" si="0"/>
        <v>-20</v>
      </c>
      <c r="F9" s="28">
        <v>149</v>
      </c>
      <c r="G9" s="52">
        <f t="shared" si="1"/>
        <v>-76</v>
      </c>
      <c r="H9" s="44"/>
    </row>
    <row r="10" spans="2:8" x14ac:dyDescent="0.25">
      <c r="B10" s="26" t="s">
        <v>7</v>
      </c>
      <c r="C10" s="52">
        <v>48</v>
      </c>
      <c r="D10" s="28">
        <v>36</v>
      </c>
      <c r="E10" s="52">
        <f t="shared" si="0"/>
        <v>12</v>
      </c>
      <c r="F10" s="28">
        <v>49</v>
      </c>
      <c r="G10" s="52">
        <f t="shared" si="1"/>
        <v>-1</v>
      </c>
      <c r="H10" s="44"/>
    </row>
    <row r="11" spans="2:8" x14ac:dyDescent="0.25">
      <c r="B11" s="26" t="s">
        <v>8</v>
      </c>
      <c r="C11" s="52">
        <v>110</v>
      </c>
      <c r="D11" s="28">
        <v>178</v>
      </c>
      <c r="E11" s="52">
        <f t="shared" si="0"/>
        <v>-68</v>
      </c>
      <c r="F11" s="28">
        <v>129</v>
      </c>
      <c r="G11" s="52">
        <f t="shared" si="1"/>
        <v>-19</v>
      </c>
      <c r="H11" s="44"/>
    </row>
    <row r="12" spans="2:8" x14ac:dyDescent="0.25">
      <c r="B12" s="26" t="s">
        <v>9</v>
      </c>
      <c r="C12" s="52">
        <v>84</v>
      </c>
      <c r="D12" s="28">
        <v>86</v>
      </c>
      <c r="E12" s="52">
        <f t="shared" si="0"/>
        <v>-2</v>
      </c>
      <c r="F12" s="28">
        <v>261</v>
      </c>
      <c r="G12" s="52">
        <f t="shared" si="1"/>
        <v>-177</v>
      </c>
      <c r="H12" s="44"/>
    </row>
    <row r="13" spans="2:8" x14ac:dyDescent="0.25">
      <c r="B13" s="26" t="s">
        <v>10</v>
      </c>
      <c r="C13" s="52">
        <v>144</v>
      </c>
      <c r="D13" s="28">
        <v>78</v>
      </c>
      <c r="E13" s="52">
        <f t="shared" si="0"/>
        <v>66</v>
      </c>
      <c r="F13" s="28">
        <v>118</v>
      </c>
      <c r="G13" s="52">
        <f t="shared" si="1"/>
        <v>26</v>
      </c>
      <c r="H13" s="44"/>
    </row>
    <row r="14" spans="2:8" x14ac:dyDescent="0.25">
      <c r="B14" s="26" t="s">
        <v>11</v>
      </c>
      <c r="C14" s="52">
        <v>679</v>
      </c>
      <c r="D14" s="28">
        <v>624</v>
      </c>
      <c r="E14" s="52">
        <f t="shared" si="0"/>
        <v>55</v>
      </c>
      <c r="F14" s="28">
        <v>440</v>
      </c>
      <c r="G14" s="52">
        <f t="shared" si="1"/>
        <v>239</v>
      </c>
      <c r="H14" s="44"/>
    </row>
    <row r="15" spans="2:8" x14ac:dyDescent="0.25">
      <c r="B15" s="26" t="s">
        <v>12</v>
      </c>
      <c r="C15" s="52">
        <v>171</v>
      </c>
      <c r="D15" s="28">
        <v>166</v>
      </c>
      <c r="E15" s="52">
        <f t="shared" si="0"/>
        <v>5</v>
      </c>
      <c r="F15" s="28">
        <v>169</v>
      </c>
      <c r="G15" s="52">
        <f t="shared" si="1"/>
        <v>2</v>
      </c>
      <c r="H15" s="44"/>
    </row>
    <row r="16" spans="2:8" x14ac:dyDescent="0.25">
      <c r="B16" s="26" t="s">
        <v>13</v>
      </c>
      <c r="C16" s="52">
        <v>31</v>
      </c>
      <c r="D16" s="28">
        <v>75</v>
      </c>
      <c r="E16" s="52">
        <f t="shared" si="0"/>
        <v>-44</v>
      </c>
      <c r="F16" s="28">
        <v>62</v>
      </c>
      <c r="G16" s="52">
        <f t="shared" si="1"/>
        <v>-31</v>
      </c>
      <c r="H16" s="44"/>
    </row>
    <row r="17" spans="2:8" x14ac:dyDescent="0.25">
      <c r="B17" s="26" t="s">
        <v>14</v>
      </c>
      <c r="C17" s="52">
        <v>107</v>
      </c>
      <c r="D17" s="28">
        <v>209</v>
      </c>
      <c r="E17" s="52">
        <f t="shared" si="0"/>
        <v>-102</v>
      </c>
      <c r="F17" s="28">
        <v>162</v>
      </c>
      <c r="G17" s="52">
        <f t="shared" si="1"/>
        <v>-55</v>
      </c>
      <c r="H17" s="44"/>
    </row>
    <row r="18" spans="2:8" x14ac:dyDescent="0.25">
      <c r="B18" s="26" t="s">
        <v>15</v>
      </c>
      <c r="C18" s="52">
        <v>198</v>
      </c>
      <c r="D18" s="28">
        <v>156</v>
      </c>
      <c r="E18" s="52">
        <f t="shared" si="0"/>
        <v>42</v>
      </c>
      <c r="F18" s="28">
        <v>293</v>
      </c>
      <c r="G18" s="52">
        <f t="shared" si="1"/>
        <v>-95</v>
      </c>
      <c r="H18" s="44"/>
    </row>
    <row r="19" spans="2:8" x14ac:dyDescent="0.25">
      <c r="B19" s="26" t="s">
        <v>16</v>
      </c>
      <c r="C19" s="52">
        <v>314</v>
      </c>
      <c r="D19" s="28">
        <v>270</v>
      </c>
      <c r="E19" s="52">
        <f t="shared" si="0"/>
        <v>44</v>
      </c>
      <c r="F19" s="28">
        <v>304</v>
      </c>
      <c r="G19" s="52">
        <f t="shared" si="1"/>
        <v>10</v>
      </c>
      <c r="H19" s="44"/>
    </row>
    <row r="20" spans="2:8" x14ac:dyDescent="0.25">
      <c r="B20" s="26" t="s">
        <v>17</v>
      </c>
      <c r="C20" s="52">
        <v>254</v>
      </c>
      <c r="D20" s="28">
        <v>206</v>
      </c>
      <c r="E20" s="52">
        <f t="shared" si="0"/>
        <v>48</v>
      </c>
      <c r="F20" s="28">
        <v>250</v>
      </c>
      <c r="G20" s="52">
        <f t="shared" si="1"/>
        <v>4</v>
      </c>
      <c r="H20" s="44"/>
    </row>
    <row r="21" spans="2:8" x14ac:dyDescent="0.25">
      <c r="B21" s="26" t="s">
        <v>18</v>
      </c>
      <c r="C21" s="52">
        <v>183</v>
      </c>
      <c r="D21" s="28">
        <v>198</v>
      </c>
      <c r="E21" s="52">
        <f t="shared" si="0"/>
        <v>-15</v>
      </c>
      <c r="F21" s="28">
        <v>274</v>
      </c>
      <c r="G21" s="52">
        <f t="shared" si="1"/>
        <v>-91</v>
      </c>
      <c r="H21" s="44"/>
    </row>
    <row r="22" spans="2:8" x14ac:dyDescent="0.25">
      <c r="B22" s="26" t="s">
        <v>19</v>
      </c>
      <c r="C22" s="52">
        <v>151</v>
      </c>
      <c r="D22" s="28">
        <v>140</v>
      </c>
      <c r="E22" s="52">
        <f t="shared" si="0"/>
        <v>11</v>
      </c>
      <c r="F22" s="28">
        <v>209</v>
      </c>
      <c r="G22" s="52">
        <f t="shared" si="1"/>
        <v>-58</v>
      </c>
      <c r="H22" s="44"/>
    </row>
    <row r="23" spans="2:8" x14ac:dyDescent="0.25">
      <c r="B23" s="26" t="s">
        <v>20</v>
      </c>
      <c r="C23" s="52">
        <v>76</v>
      </c>
      <c r="D23" s="28">
        <v>123</v>
      </c>
      <c r="E23" s="52">
        <f t="shared" si="0"/>
        <v>-47</v>
      </c>
      <c r="F23" s="28">
        <v>174</v>
      </c>
      <c r="G23" s="52">
        <f t="shared" si="1"/>
        <v>-98</v>
      </c>
      <c r="H23" s="44"/>
    </row>
    <row r="24" spans="2:8" x14ac:dyDescent="0.25">
      <c r="B24" s="26" t="s">
        <v>21</v>
      </c>
      <c r="C24" s="52">
        <v>104</v>
      </c>
      <c r="D24" s="28">
        <v>124</v>
      </c>
      <c r="E24" s="52">
        <f t="shared" si="0"/>
        <v>-20</v>
      </c>
      <c r="F24" s="28">
        <v>127</v>
      </c>
      <c r="G24" s="52">
        <f t="shared" si="1"/>
        <v>-23</v>
      </c>
      <c r="H24" s="44"/>
    </row>
    <row r="25" spans="2:8" x14ac:dyDescent="0.25">
      <c r="B25" s="26" t="s">
        <v>22</v>
      </c>
      <c r="C25" s="52">
        <v>141</v>
      </c>
      <c r="D25" s="28">
        <v>106</v>
      </c>
      <c r="E25" s="52">
        <f t="shared" si="0"/>
        <v>35</v>
      </c>
      <c r="F25" s="28">
        <v>160</v>
      </c>
      <c r="G25" s="52">
        <f t="shared" si="1"/>
        <v>-19</v>
      </c>
      <c r="H25" s="44"/>
    </row>
    <row r="26" spans="2:8" x14ac:dyDescent="0.25">
      <c r="B26" s="26" t="s">
        <v>23</v>
      </c>
      <c r="C26" s="52">
        <v>921</v>
      </c>
      <c r="D26" s="28">
        <v>1002</v>
      </c>
      <c r="E26" s="52">
        <f t="shared" si="0"/>
        <v>-81</v>
      </c>
      <c r="F26" s="28">
        <v>1181</v>
      </c>
      <c r="G26" s="52">
        <f t="shared" si="1"/>
        <v>-260</v>
      </c>
      <c r="H26" s="44"/>
    </row>
    <row r="27" spans="2:8" x14ac:dyDescent="0.25">
      <c r="B27" s="26" t="s">
        <v>24</v>
      </c>
      <c r="C27" s="52">
        <v>74</v>
      </c>
      <c r="D27" s="28">
        <v>161</v>
      </c>
      <c r="E27" s="52">
        <f t="shared" si="0"/>
        <v>-87</v>
      </c>
      <c r="F27" s="28">
        <v>145</v>
      </c>
      <c r="G27" s="52">
        <f t="shared" si="1"/>
        <v>-71</v>
      </c>
      <c r="H27" s="44"/>
    </row>
    <row r="28" spans="2:8" x14ac:dyDescent="0.25">
      <c r="B28" s="30" t="s">
        <v>25</v>
      </c>
      <c r="C28" s="53">
        <f>SUM(C3:C27)</f>
        <v>4730</v>
      </c>
      <c r="D28" s="46">
        <f>SUM(D3:D27)</f>
        <v>5061</v>
      </c>
      <c r="E28" s="53">
        <f>SUM(E3:E27)</f>
        <v>-331</v>
      </c>
      <c r="F28" s="46">
        <f>SUM(F3:F27)</f>
        <v>6211</v>
      </c>
      <c r="G28" s="53">
        <f>SUM(G3:G27)</f>
        <v>-1481</v>
      </c>
      <c r="H28" s="44"/>
    </row>
    <row r="29" spans="2:8" ht="12" customHeight="1" x14ac:dyDescent="0.25">
      <c r="B29" s="54"/>
      <c r="E29" s="44"/>
      <c r="G29" s="44"/>
    </row>
    <row r="30" spans="2:8" ht="9" customHeight="1" x14ac:dyDescent="0.25">
      <c r="B30" s="54"/>
    </row>
    <row r="31" spans="2:8" ht="12.75" customHeight="1" x14ac:dyDescent="0.25">
      <c r="B31" s="54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16384" width="9.140625" style="14"/>
  </cols>
  <sheetData>
    <row r="1" spans="2:8" x14ac:dyDescent="0.25">
      <c r="B1" s="20" t="s">
        <v>93</v>
      </c>
    </row>
    <row r="2" spans="2:8" ht="45" x14ac:dyDescent="0.25">
      <c r="B2" s="23" t="s">
        <v>27</v>
      </c>
      <c r="C2" s="24" t="s">
        <v>121</v>
      </c>
      <c r="D2" s="25" t="s">
        <v>101</v>
      </c>
      <c r="E2" s="24" t="s">
        <v>28</v>
      </c>
      <c r="F2" s="25" t="s">
        <v>120</v>
      </c>
      <c r="G2" s="24" t="s">
        <v>26</v>
      </c>
    </row>
    <row r="3" spans="2:8" x14ac:dyDescent="0.25">
      <c r="B3" s="26" t="s">
        <v>0</v>
      </c>
      <c r="C3" s="52">
        <v>12</v>
      </c>
      <c r="D3" s="28">
        <v>24</v>
      </c>
      <c r="E3" s="52">
        <f t="shared" ref="E3:E27" si="0">SUM(C3)-D3</f>
        <v>-12</v>
      </c>
      <c r="F3" s="28">
        <v>33</v>
      </c>
      <c r="G3" s="52">
        <f t="shared" ref="G3:G27" si="1">SUM(C3)-F3</f>
        <v>-21</v>
      </c>
      <c r="H3" s="44"/>
    </row>
    <row r="4" spans="2:8" x14ac:dyDescent="0.25">
      <c r="B4" s="26" t="s">
        <v>1</v>
      </c>
      <c r="C4" s="52">
        <v>69</v>
      </c>
      <c r="D4" s="28">
        <v>79</v>
      </c>
      <c r="E4" s="52">
        <f t="shared" si="0"/>
        <v>-10</v>
      </c>
      <c r="F4" s="28">
        <v>97</v>
      </c>
      <c r="G4" s="52">
        <f t="shared" si="1"/>
        <v>-28</v>
      </c>
      <c r="H4" s="44"/>
    </row>
    <row r="5" spans="2:8" x14ac:dyDescent="0.25">
      <c r="B5" s="26" t="s">
        <v>2</v>
      </c>
      <c r="C5" s="52">
        <v>29</v>
      </c>
      <c r="D5" s="28">
        <v>87</v>
      </c>
      <c r="E5" s="52">
        <f t="shared" si="0"/>
        <v>-58</v>
      </c>
      <c r="F5" s="28">
        <v>137</v>
      </c>
      <c r="G5" s="52">
        <f t="shared" si="1"/>
        <v>-108</v>
      </c>
      <c r="H5" s="44"/>
    </row>
    <row r="6" spans="2:8" x14ac:dyDescent="0.25">
      <c r="B6" s="26" t="s">
        <v>3</v>
      </c>
      <c r="C6" s="52">
        <v>38</v>
      </c>
      <c r="D6" s="28">
        <v>62</v>
      </c>
      <c r="E6" s="52">
        <f t="shared" si="0"/>
        <v>-24</v>
      </c>
      <c r="F6" s="28">
        <v>206</v>
      </c>
      <c r="G6" s="52">
        <f t="shared" si="1"/>
        <v>-168</v>
      </c>
      <c r="H6" s="44"/>
    </row>
    <row r="7" spans="2:8" x14ac:dyDescent="0.25">
      <c r="B7" s="26" t="s">
        <v>4</v>
      </c>
      <c r="C7" s="52">
        <v>82</v>
      </c>
      <c r="D7" s="28">
        <v>85</v>
      </c>
      <c r="E7" s="52">
        <f t="shared" si="0"/>
        <v>-3</v>
      </c>
      <c r="F7" s="28">
        <v>135</v>
      </c>
      <c r="G7" s="52">
        <f t="shared" si="1"/>
        <v>-53</v>
      </c>
      <c r="H7" s="44"/>
    </row>
    <row r="8" spans="2:8" x14ac:dyDescent="0.25">
      <c r="B8" s="26" t="s">
        <v>5</v>
      </c>
      <c r="C8" s="52">
        <v>64</v>
      </c>
      <c r="D8" s="28">
        <v>39</v>
      </c>
      <c r="E8" s="52">
        <f t="shared" si="0"/>
        <v>25</v>
      </c>
      <c r="F8" s="28">
        <v>57</v>
      </c>
      <c r="G8" s="52">
        <f t="shared" si="1"/>
        <v>7</v>
      </c>
      <c r="H8" s="44"/>
    </row>
    <row r="9" spans="2:8" x14ac:dyDescent="0.25">
      <c r="B9" s="29" t="s">
        <v>6</v>
      </c>
      <c r="C9" s="52">
        <v>17</v>
      </c>
      <c r="D9" s="28">
        <v>24</v>
      </c>
      <c r="E9" s="52">
        <f t="shared" si="0"/>
        <v>-7</v>
      </c>
      <c r="F9" s="28">
        <v>46</v>
      </c>
      <c r="G9" s="52">
        <f t="shared" si="1"/>
        <v>-29</v>
      </c>
      <c r="H9" s="44"/>
    </row>
    <row r="10" spans="2:8" x14ac:dyDescent="0.25">
      <c r="B10" s="26" t="s">
        <v>7</v>
      </c>
      <c r="C10" s="52">
        <v>25</v>
      </c>
      <c r="D10" s="28">
        <v>23</v>
      </c>
      <c r="E10" s="52">
        <f t="shared" si="0"/>
        <v>2</v>
      </c>
      <c r="F10" s="28">
        <v>37</v>
      </c>
      <c r="G10" s="52">
        <f t="shared" si="1"/>
        <v>-12</v>
      </c>
      <c r="H10" s="44"/>
    </row>
    <row r="11" spans="2:8" x14ac:dyDescent="0.25">
      <c r="B11" s="26" t="s">
        <v>8</v>
      </c>
      <c r="C11" s="52">
        <v>61</v>
      </c>
      <c r="D11" s="28">
        <v>81</v>
      </c>
      <c r="E11" s="52">
        <f t="shared" si="0"/>
        <v>-20</v>
      </c>
      <c r="F11" s="28">
        <v>70</v>
      </c>
      <c r="G11" s="52">
        <f t="shared" si="1"/>
        <v>-9</v>
      </c>
      <c r="H11" s="44"/>
    </row>
    <row r="12" spans="2:8" x14ac:dyDescent="0.25">
      <c r="B12" s="26" t="s">
        <v>9</v>
      </c>
      <c r="C12" s="52">
        <v>59</v>
      </c>
      <c r="D12" s="28">
        <v>63</v>
      </c>
      <c r="E12" s="52">
        <f t="shared" si="0"/>
        <v>-4</v>
      </c>
      <c r="F12" s="28">
        <v>85</v>
      </c>
      <c r="G12" s="52">
        <f t="shared" si="1"/>
        <v>-26</v>
      </c>
      <c r="H12" s="44"/>
    </row>
    <row r="13" spans="2:8" x14ac:dyDescent="0.25">
      <c r="B13" s="26" t="s">
        <v>10</v>
      </c>
      <c r="C13" s="52">
        <v>18</v>
      </c>
      <c r="D13" s="28">
        <v>16</v>
      </c>
      <c r="E13" s="52">
        <f t="shared" si="0"/>
        <v>2</v>
      </c>
      <c r="F13" s="28">
        <v>58</v>
      </c>
      <c r="G13" s="52">
        <f t="shared" si="1"/>
        <v>-40</v>
      </c>
      <c r="H13" s="44"/>
    </row>
    <row r="14" spans="2:8" x14ac:dyDescent="0.25">
      <c r="B14" s="26" t="s">
        <v>11</v>
      </c>
      <c r="C14" s="52">
        <v>124</v>
      </c>
      <c r="D14" s="28">
        <v>124</v>
      </c>
      <c r="E14" s="52">
        <f t="shared" si="0"/>
        <v>0</v>
      </c>
      <c r="F14" s="28">
        <v>178</v>
      </c>
      <c r="G14" s="52">
        <f t="shared" si="1"/>
        <v>-54</v>
      </c>
      <c r="H14" s="44"/>
    </row>
    <row r="15" spans="2:8" x14ac:dyDescent="0.25">
      <c r="B15" s="26" t="s">
        <v>12</v>
      </c>
      <c r="C15" s="52">
        <v>97</v>
      </c>
      <c r="D15" s="28">
        <v>127</v>
      </c>
      <c r="E15" s="52">
        <f t="shared" si="0"/>
        <v>-30</v>
      </c>
      <c r="F15" s="28">
        <v>128</v>
      </c>
      <c r="G15" s="52">
        <f t="shared" si="1"/>
        <v>-31</v>
      </c>
      <c r="H15" s="44"/>
    </row>
    <row r="16" spans="2:8" x14ac:dyDescent="0.25">
      <c r="B16" s="26" t="s">
        <v>13</v>
      </c>
      <c r="C16" s="52">
        <v>12</v>
      </c>
      <c r="D16" s="28">
        <v>37</v>
      </c>
      <c r="E16" s="52">
        <f t="shared" si="0"/>
        <v>-25</v>
      </c>
      <c r="F16" s="28">
        <v>39</v>
      </c>
      <c r="G16" s="52">
        <f t="shared" si="1"/>
        <v>-27</v>
      </c>
      <c r="H16" s="44"/>
    </row>
    <row r="17" spans="2:8" x14ac:dyDescent="0.25">
      <c r="B17" s="26" t="s">
        <v>14</v>
      </c>
      <c r="C17" s="52">
        <v>75</v>
      </c>
      <c r="D17" s="28">
        <v>153</v>
      </c>
      <c r="E17" s="52">
        <f t="shared" si="0"/>
        <v>-78</v>
      </c>
      <c r="F17" s="28">
        <v>93</v>
      </c>
      <c r="G17" s="52">
        <f t="shared" si="1"/>
        <v>-18</v>
      </c>
      <c r="H17" s="44"/>
    </row>
    <row r="18" spans="2:8" x14ac:dyDescent="0.25">
      <c r="B18" s="26" t="s">
        <v>15</v>
      </c>
      <c r="C18" s="52">
        <v>129</v>
      </c>
      <c r="D18" s="28">
        <v>99</v>
      </c>
      <c r="E18" s="52">
        <f t="shared" si="0"/>
        <v>30</v>
      </c>
      <c r="F18" s="28">
        <v>158</v>
      </c>
      <c r="G18" s="52">
        <f t="shared" si="1"/>
        <v>-29</v>
      </c>
      <c r="H18" s="44"/>
    </row>
    <row r="19" spans="2:8" x14ac:dyDescent="0.25">
      <c r="B19" s="26" t="s">
        <v>16</v>
      </c>
      <c r="C19" s="52">
        <v>35</v>
      </c>
      <c r="D19" s="28">
        <v>61</v>
      </c>
      <c r="E19" s="52">
        <f t="shared" si="0"/>
        <v>-26</v>
      </c>
      <c r="F19" s="28">
        <v>68</v>
      </c>
      <c r="G19" s="52">
        <f t="shared" si="1"/>
        <v>-33</v>
      </c>
      <c r="H19" s="44"/>
    </row>
    <row r="20" spans="2:8" x14ac:dyDescent="0.25">
      <c r="B20" s="26" t="s">
        <v>17</v>
      </c>
      <c r="C20" s="52">
        <v>89</v>
      </c>
      <c r="D20" s="28">
        <v>51</v>
      </c>
      <c r="E20" s="52">
        <f t="shared" si="0"/>
        <v>38</v>
      </c>
      <c r="F20" s="28">
        <v>108</v>
      </c>
      <c r="G20" s="52">
        <f t="shared" si="1"/>
        <v>-19</v>
      </c>
      <c r="H20" s="44"/>
    </row>
    <row r="21" spans="2:8" x14ac:dyDescent="0.25">
      <c r="B21" s="26" t="s">
        <v>18</v>
      </c>
      <c r="C21" s="52">
        <v>78</v>
      </c>
      <c r="D21" s="28">
        <v>101</v>
      </c>
      <c r="E21" s="52">
        <f t="shared" si="0"/>
        <v>-23</v>
      </c>
      <c r="F21" s="28">
        <v>151</v>
      </c>
      <c r="G21" s="52">
        <f t="shared" si="1"/>
        <v>-73</v>
      </c>
      <c r="H21" s="44"/>
    </row>
    <row r="22" spans="2:8" x14ac:dyDescent="0.25">
      <c r="B22" s="26" t="s">
        <v>19</v>
      </c>
      <c r="C22" s="52">
        <v>74</v>
      </c>
      <c r="D22" s="28">
        <v>55</v>
      </c>
      <c r="E22" s="52">
        <f t="shared" si="0"/>
        <v>19</v>
      </c>
      <c r="F22" s="28">
        <v>133</v>
      </c>
      <c r="G22" s="52">
        <f t="shared" si="1"/>
        <v>-59</v>
      </c>
      <c r="H22" s="44"/>
    </row>
    <row r="23" spans="2:8" x14ac:dyDescent="0.25">
      <c r="B23" s="26" t="s">
        <v>20</v>
      </c>
      <c r="C23" s="52">
        <v>25</v>
      </c>
      <c r="D23" s="28">
        <v>47</v>
      </c>
      <c r="E23" s="52">
        <f t="shared" si="0"/>
        <v>-22</v>
      </c>
      <c r="F23" s="28">
        <v>98</v>
      </c>
      <c r="G23" s="52">
        <f t="shared" si="1"/>
        <v>-73</v>
      </c>
      <c r="H23" s="44"/>
    </row>
    <row r="24" spans="2:8" x14ac:dyDescent="0.25">
      <c r="B24" s="26" t="s">
        <v>21</v>
      </c>
      <c r="C24" s="52">
        <v>26</v>
      </c>
      <c r="D24" s="28">
        <v>29</v>
      </c>
      <c r="E24" s="52">
        <f t="shared" si="0"/>
        <v>-3</v>
      </c>
      <c r="F24" s="28">
        <v>58</v>
      </c>
      <c r="G24" s="52">
        <f t="shared" si="1"/>
        <v>-32</v>
      </c>
      <c r="H24" s="44"/>
    </row>
    <row r="25" spans="2:8" x14ac:dyDescent="0.25">
      <c r="B25" s="26" t="s">
        <v>22</v>
      </c>
      <c r="C25" s="52">
        <v>53</v>
      </c>
      <c r="D25" s="28">
        <v>47</v>
      </c>
      <c r="E25" s="52">
        <f t="shared" si="0"/>
        <v>6</v>
      </c>
      <c r="F25" s="28">
        <v>91</v>
      </c>
      <c r="G25" s="52">
        <f t="shared" si="1"/>
        <v>-38</v>
      </c>
      <c r="H25" s="44"/>
    </row>
    <row r="26" spans="2:8" x14ac:dyDescent="0.25">
      <c r="B26" s="26" t="s">
        <v>23</v>
      </c>
      <c r="C26" s="52">
        <v>61</v>
      </c>
      <c r="D26" s="28">
        <v>134</v>
      </c>
      <c r="E26" s="52">
        <f t="shared" si="0"/>
        <v>-73</v>
      </c>
      <c r="F26" s="28">
        <v>155</v>
      </c>
      <c r="G26" s="52">
        <f t="shared" si="1"/>
        <v>-94</v>
      </c>
      <c r="H26" s="44"/>
    </row>
    <row r="27" spans="2:8" x14ac:dyDescent="0.25">
      <c r="B27" s="26" t="s">
        <v>24</v>
      </c>
      <c r="C27" s="52">
        <v>27</v>
      </c>
      <c r="D27" s="28">
        <v>45</v>
      </c>
      <c r="E27" s="52">
        <f t="shared" si="0"/>
        <v>-18</v>
      </c>
      <c r="F27" s="28">
        <v>98</v>
      </c>
      <c r="G27" s="52">
        <f t="shared" si="1"/>
        <v>-71</v>
      </c>
      <c r="H27" s="44"/>
    </row>
    <row r="28" spans="2:8" x14ac:dyDescent="0.25">
      <c r="B28" s="30" t="s">
        <v>25</v>
      </c>
      <c r="C28" s="53">
        <f>SUM(C3:C27)</f>
        <v>1379</v>
      </c>
      <c r="D28" s="46">
        <f>SUM(D3:D27)</f>
        <v>1693</v>
      </c>
      <c r="E28" s="53">
        <f>SUM(E3:E27)</f>
        <v>-314</v>
      </c>
      <c r="F28" s="46">
        <f>SUM(F3:F27)</f>
        <v>2517</v>
      </c>
      <c r="G28" s="53">
        <f>SUM(G3:G27)</f>
        <v>-1138</v>
      </c>
      <c r="H28" s="44"/>
    </row>
    <row r="29" spans="2:8" ht="12" customHeight="1" x14ac:dyDescent="0.25">
      <c r="B29" s="54"/>
      <c r="E29" s="44"/>
      <c r="G29" s="44"/>
    </row>
    <row r="30" spans="2:8" ht="9" customHeight="1" x14ac:dyDescent="0.25">
      <c r="B30" s="54"/>
    </row>
    <row r="31" spans="2:8" ht="12.75" customHeight="1" x14ac:dyDescent="0.25">
      <c r="B31" s="5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2018-11-28T11:44:08Z</cp:lastPrinted>
  <dcterms:created xsi:type="dcterms:W3CDTF">2016-08-02T05:46:03Z</dcterms:created>
  <dcterms:modified xsi:type="dcterms:W3CDTF">2018-11-28T14:23:56Z</dcterms:modified>
</cp:coreProperties>
</file>